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10080001-CPL\Publico\PROCESSO LICITAÇÃO- DIGITALIZADO- CPL\LICITAÇÃO PÚBLICA\2022\LP024.2022\"/>
    </mc:Choice>
  </mc:AlternateContent>
  <xr:revisionPtr revIDLastSave="0" documentId="8_{DFC3A9B6-3C55-40C4-9AE2-6AF376219EF4}" xr6:coauthVersionLast="47" xr6:coauthVersionMax="47" xr10:uidLastSave="{00000000-0000-0000-0000-000000000000}"/>
  <bookViews>
    <workbookView xWindow="-120" yWindow="-120" windowWidth="21840" windowHeight="13140"/>
  </bookViews>
  <sheets>
    <sheet name="teste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1" i="1" l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172" i="1" l="1"/>
</calcChain>
</file>

<file path=xl/sharedStrings.xml><?xml version="1.0" encoding="utf-8"?>
<sst xmlns="http://schemas.openxmlformats.org/spreadsheetml/2006/main" count="482" uniqueCount="351">
  <si>
    <t>Cód</t>
  </si>
  <si>
    <t>Item</t>
  </si>
  <si>
    <t>Un</t>
  </si>
  <si>
    <t>Quant.</t>
  </si>
  <si>
    <t>Valor Unit.</t>
  </si>
  <si>
    <t>Valor Total</t>
  </si>
  <si>
    <t>| 001</t>
  </si>
  <si>
    <t>ADMINISTRAÇÃO LOCAL DA OBRA</t>
  </si>
  <si>
    <t>| 001.001</t>
  </si>
  <si>
    <t>Chefia da Obra, Administração do Contrato, Planejamento, Controle, Produção e Segurança.</t>
  </si>
  <si>
    <t>| 001.001.001</t>
  </si>
  <si>
    <t>Engenheiro civil de obra junior com encargos complementares</t>
  </si>
  <si>
    <t>h</t>
  </si>
  <si>
    <t>| 001.001.002</t>
  </si>
  <si>
    <t>Encarregado geral com encargos complementares</t>
  </si>
  <si>
    <t>| 001.002</t>
  </si>
  <si>
    <t>Veículo da Administração</t>
  </si>
  <si>
    <t>| 001.002.001</t>
  </si>
  <si>
    <t>Veículo tipo sedan ou pick-up capacidade 0,6 ton</t>
  </si>
  <si>
    <t>| 002</t>
  </si>
  <si>
    <t>CANTEIRO DE OBRAS</t>
  </si>
  <si>
    <t>| 002.001</t>
  </si>
  <si>
    <t>| 002.001.001</t>
  </si>
  <si>
    <t>Locação de container - Almoxarifado com banheiro - 6,00 x 2,30m</t>
  </si>
  <si>
    <t>mês</t>
  </si>
  <si>
    <t>| 002.001.002</t>
  </si>
  <si>
    <t>Placa de obra em chapa aço galvanizado, instalada</t>
  </si>
  <si>
    <t>m2</t>
  </si>
  <si>
    <t>| 002.001.003</t>
  </si>
  <si>
    <t>Ligação Predial de Água em Mureta de Concreto, Provisória ou Definitiva, com Fornecimento de Material, inclusive Mureta e Hidrômetro, Rede DN 50mm</t>
  </si>
  <si>
    <t>UN</t>
  </si>
  <si>
    <t>| 002.001.004</t>
  </si>
  <si>
    <t>Instalação provisória de energia elétrica, aerea, trifasica, em poste galvanizado, exclusive fornecimento do medidor</t>
  </si>
  <si>
    <t>un</t>
  </si>
  <si>
    <t>| 002.001.005</t>
  </si>
  <si>
    <t>Aluguel de banheiro químico, com 03 limpezas semanais</t>
  </si>
  <si>
    <t>| 002.002</t>
  </si>
  <si>
    <t>MANUTENÇÃO DO CANTEIRO</t>
  </si>
  <si>
    <t>| 002.002.001</t>
  </si>
  <si>
    <t>Aluguel mensal de área</t>
  </si>
  <si>
    <t>| 002.002.002</t>
  </si>
  <si>
    <t>Água - dispêndio mensal</t>
  </si>
  <si>
    <t>| 002.002.003</t>
  </si>
  <si>
    <t>Consumo de energia elétrica</t>
  </si>
  <si>
    <t>| 002.002.004</t>
  </si>
  <si>
    <t>Telefone - dispêndio mensal</t>
  </si>
  <si>
    <t>| 002.002.005</t>
  </si>
  <si>
    <t>Material de limpeza</t>
  </si>
  <si>
    <t>| 002.002.006</t>
  </si>
  <si>
    <t>Material de escritório</t>
  </si>
  <si>
    <t>| 003</t>
  </si>
  <si>
    <t>EXECUÇÃO DO EMISSÁRIO DA EE-38A, BACIA 2/17A</t>
  </si>
  <si>
    <t>| 003.001</t>
  </si>
  <si>
    <t>SERVIÇO PRELIMINAR</t>
  </si>
  <si>
    <t>| 003.001.001</t>
  </si>
  <si>
    <t>Locação e Nivelamento de Redes de Água e Adutoras</t>
  </si>
  <si>
    <t>m</t>
  </si>
  <si>
    <t>| 003.001.002</t>
  </si>
  <si>
    <t>Sinalização Diurna com Tela tapume em pvc - 10 usos</t>
  </si>
  <si>
    <t>| 003.002</t>
  </si>
  <si>
    <t>REMOÇÃO DE PAVIMENTO</t>
  </si>
  <si>
    <t>| 003.002.001</t>
  </si>
  <si>
    <t>Demolição de pavimentação (capa) asfáltica</t>
  </si>
  <si>
    <t>| 003.002.002</t>
  </si>
  <si>
    <t>Demolição de pavimentação em paralelepípedo ou pré-moldados de concreto c/ reaproveitamento</t>
  </si>
  <si>
    <t>| 003.002.003</t>
  </si>
  <si>
    <t>Carga manual de material de 2ª categoria</t>
  </si>
  <si>
    <t>m3</t>
  </si>
  <si>
    <t>| 003.002.004</t>
  </si>
  <si>
    <t>Transporte local com caminhão basculante de 10m³, em rodovia pavimentada (conservação) densidade=1,5t/m³</t>
  </si>
  <si>
    <t>tkm</t>
  </si>
  <si>
    <t>| 003.003</t>
  </si>
  <si>
    <t>SONDAGEM DE INTERFERÊNCIA</t>
  </si>
  <si>
    <t>| 003.003.001</t>
  </si>
  <si>
    <t>Escavação manual de vala ou cava em material de 1ª categoria, profundidade até 1,50m</t>
  </si>
  <si>
    <t>| 003.003.002</t>
  </si>
  <si>
    <t>Reaterro manual de valas ou áreas, compactado manualmente a 95% do pn, com compactador à percussão sapinho</t>
  </si>
  <si>
    <t>| 003.003.003</t>
  </si>
  <si>
    <t>Tapume para proteção de valas em compensado resinado 10mm, inclusive pintura (1 uso)</t>
  </si>
  <si>
    <t>| 003.004</t>
  </si>
  <si>
    <t>ABERTURA DE VALAS</t>
  </si>
  <si>
    <t>| 003.004.001</t>
  </si>
  <si>
    <t>Escavação mecanizada de vala com profundidade até 1,5 m (média entre montante e jusante/uma composição por trecho) com retroescavadeira (capacidade da caçamba da retro: 0,26 m3 / potência: 88 hp), largura de 0,8 m a 1,5 m, em solo de 1a categoria, lo</t>
  </si>
  <si>
    <t>| 003.004.002</t>
  </si>
  <si>
    <t>Carga mecânica de material de 1ª categoria</t>
  </si>
  <si>
    <t>| 003.004.003</t>
  </si>
  <si>
    <t>Transporte comercial com caminhão basculante de 10m³, em rodovia pavimentada (densidade=1,5t/m³)</t>
  </si>
  <si>
    <t>| 003.005</t>
  </si>
  <si>
    <t>ASSENTAMENTO DE TUBULAÇÃO E CONEXÕES</t>
  </si>
  <si>
    <t>| 003.005.001</t>
  </si>
  <si>
    <t>Assentamento de tubos de pvc defofo, junta elástica integrada, pn 1mpa, diam.= 150 mm</t>
  </si>
  <si>
    <t>| 003.006</t>
  </si>
  <si>
    <t>FECHAMENTO DE VALA</t>
  </si>
  <si>
    <t>| 003.006.001</t>
  </si>
  <si>
    <t>Apiloamento manual de fundo de vala</t>
  </si>
  <si>
    <t>| 003.006.002</t>
  </si>
  <si>
    <t>| 003.007</t>
  </si>
  <si>
    <t>REPOSIÇÃO DE PAVIMENTO</t>
  </si>
  <si>
    <t>| 003.007.001</t>
  </si>
  <si>
    <t>Sub-Base</t>
  </si>
  <si>
    <t>| 003.007.001.001</t>
  </si>
  <si>
    <t>Material para sub-base com cbr&gt;20, inclusive aquisição, escavação e carga na jazida (medido pelo corte), exclusive limpeza da área e transporte</t>
  </si>
  <si>
    <t>| 003.007.001.002</t>
  </si>
  <si>
    <t>| 003.007.001.003</t>
  </si>
  <si>
    <t>Base estabilizada granulometricamente com mistura solo-areia na pista, com material da própria escavação, exclusive areia</t>
  </si>
  <si>
    <t>| 003.007.002</t>
  </si>
  <si>
    <t>Base</t>
  </si>
  <si>
    <t>| 003.007.002.001</t>
  </si>
  <si>
    <t>Material para base, cbr&gt;60, adquirido solto na jazida, inclusive limpeza da área e carga, exclusive transporte</t>
  </si>
  <si>
    <t>| 003.007.002.002</t>
  </si>
  <si>
    <t>| 003.007.002.003</t>
  </si>
  <si>
    <t>| 003.007.003</t>
  </si>
  <si>
    <t>Asfalto</t>
  </si>
  <si>
    <t>| 003.007.003.001</t>
  </si>
  <si>
    <t>Reposição de pavimentação asfáltica, incluindo pintura de ligação, fornecimento e aplicação de CAUQ</t>
  </si>
  <si>
    <t>| 003.007.003.002</t>
  </si>
  <si>
    <t>Transporte com caminhão tanque de transporte de material asfáltico de 20000 l, em via urbana pavimentada, dmt até 30km (unidade: txkm). af_07/2020</t>
  </si>
  <si>
    <t>txk</t>
  </si>
  <si>
    <t>| 003.007.004</t>
  </si>
  <si>
    <t>Paralelepípedo</t>
  </si>
  <si>
    <t>| 003.007.004.001</t>
  </si>
  <si>
    <t>Reposição de pavimentação em paralelepípedo granítico, exclusive paralelos, inclusive colchão de areia de 0.05 m e rej. arg. cimento e areia 1:3</t>
  </si>
  <si>
    <t>| 003.008</t>
  </si>
  <si>
    <t>SERVIÇOS COMPLEMENTARES</t>
  </si>
  <si>
    <t>| 003.008.001</t>
  </si>
  <si>
    <t>Limpeza e teste de redes de esgotos sanitários</t>
  </si>
  <si>
    <t>| 003.008.002</t>
  </si>
  <si>
    <t>Limpeza de ruas (varrição e remoção de entulhos)</t>
  </si>
  <si>
    <t>m²</t>
  </si>
  <si>
    <t>| 003.009</t>
  </si>
  <si>
    <t>DIVERSOS</t>
  </si>
  <si>
    <t>| 003.009.001</t>
  </si>
  <si>
    <t>Caixa para ventosa para diâmetro de 50 a 150mm (mv-04-326)</t>
  </si>
  <si>
    <t>| 003.009.002</t>
  </si>
  <si>
    <t>Assentamento de ventosa em ferro fundido com flange, diam. =  50mm a 150mm</t>
  </si>
  <si>
    <t>| 004</t>
  </si>
  <si>
    <t>EXECUÇÃO DA ESTAÇÃO ELEVATÓRIA 38A - BARROSO</t>
  </si>
  <si>
    <t>| 004.001</t>
  </si>
  <si>
    <t>SERVIÇOS PRELIMINARES</t>
  </si>
  <si>
    <t>| 004.001.001</t>
  </si>
  <si>
    <t>Limpeza manual de terreno com vegetação rasteira, incluindo roçagem e queima</t>
  </si>
  <si>
    <t>| 004.001.002</t>
  </si>
  <si>
    <t>Locação de construção de edificação entre 200 e 1000 m2, inclusive execução de gabarito de madeira</t>
  </si>
  <si>
    <t>| 004.002</t>
  </si>
  <si>
    <t>MOVIMENTO DE TERRA</t>
  </si>
  <si>
    <t>| 004.002.001</t>
  </si>
  <si>
    <t>Escavação com retro-escavadeira de pneus, de valas, em material de 1ª categoria até 1,50m de profundidade</t>
  </si>
  <si>
    <t>| 004.002.002</t>
  </si>
  <si>
    <t>Escavação com retro-escavadeira de pneus, de valas, em material de 1ª categoria entre 1,50 e 3,00m de profundidade</t>
  </si>
  <si>
    <t>| 004.002.003</t>
  </si>
  <si>
    <t>Escavação manual de vala ou cava em material de 1ª categoria, profundidade entre 3,00 e 4,50m</t>
  </si>
  <si>
    <t>| 004.002.004</t>
  </si>
  <si>
    <t>| 004.002.005</t>
  </si>
  <si>
    <t>| 004.002.006</t>
  </si>
  <si>
    <t>Rebaixamento com ponteiras filtrantes (01 conjunto), inclusive grupo gerador 80 kva - aluguel mensal</t>
  </si>
  <si>
    <t>ms</t>
  </si>
  <si>
    <t>| 004.002.007</t>
  </si>
  <si>
    <t>Escoramento metálico p/ valas, h&lt;=2.50 m, com pranchas metálicas de 4,7 mm x 30 cm e longarinas em peças de madeira de 3 x6 , reaproveitamento : 60 vezes</t>
  </si>
  <si>
    <t>| 004.002.008</t>
  </si>
  <si>
    <t>Reaterro manual de valas com espalhamento e compactação utilizando compactador placa vibratória, sem controle do grau de compactação</t>
  </si>
  <si>
    <t>| 004.003</t>
  </si>
  <si>
    <t>ESTRUTURAS EM CONCRETO</t>
  </si>
  <si>
    <t>| 004.003.001</t>
  </si>
  <si>
    <t>Lastro de brita 2</t>
  </si>
  <si>
    <t>| 004.003.002</t>
  </si>
  <si>
    <t>Concreto simples fabricado na obra, fck=13,5 mpa, lançado e adensado</t>
  </si>
  <si>
    <t>| 004.003.003</t>
  </si>
  <si>
    <t>Concreto simples usinado fck=30mpa, bombeado, lançado e adensado em superestrutura</t>
  </si>
  <si>
    <t>| 004.003.004</t>
  </si>
  <si>
    <t>Forma plana para estruturas, em compensado plastificado de 14mm, 04 usos, inclusive escoramento - Revisada 07.2015</t>
  </si>
  <si>
    <t>| 004.003.005</t>
  </si>
  <si>
    <t>Aço CA - 50 Ø 6,3 a 12,5mm, inclusive corte, dobragem, montagem e colocacao de ferragens nas formas, para superestruturas e fundações - R1</t>
  </si>
  <si>
    <t>kg</t>
  </si>
  <si>
    <t>| 004.004</t>
  </si>
  <si>
    <t>IMPERMEABILIZAÇÕES</t>
  </si>
  <si>
    <t>| 004.004.001</t>
  </si>
  <si>
    <t>Impermeabilização semi-flexível com Sika Top 107 bi-componente, cor cinza, 03 demãos cruzadas aplicado à trincha para aplicação em paredes enterradas, subsolos, caixas d agua, áreas frias e em contato com esgoto</t>
  </si>
  <si>
    <t>| 004.005</t>
  </si>
  <si>
    <t>ASSENTAMENTO DE TUBULAÇÕES E CONEXÕES</t>
  </si>
  <si>
    <t>| 004.005.001</t>
  </si>
  <si>
    <t>Montagem de Equipamentos e Materiais Diversos em Ferro Fundido ou Aço</t>
  </si>
  <si>
    <t>| 004.006</t>
  </si>
  <si>
    <t>PINTURA</t>
  </si>
  <si>
    <t>| 004.006.001</t>
  </si>
  <si>
    <t>Pintura de acabamento com aplicação de 02 demãos de esmalte sobre superfícies metálicas - R1</t>
  </si>
  <si>
    <t>| 004.006.002</t>
  </si>
  <si>
    <t>Aplicação de primer universal - 2 demãos</t>
  </si>
  <si>
    <t>| 004.007</t>
  </si>
  <si>
    <t>SERVIÇOS DIVERSOS</t>
  </si>
  <si>
    <t>| 004.007.001</t>
  </si>
  <si>
    <t xml:space="preserve">Escada marinheiro em barra chata de ferro 2 x 5/16 </t>
  </si>
  <si>
    <t>| 004.007.002</t>
  </si>
  <si>
    <t>Grade de ferro para piso, articulável em dobradiça com fechamento em cadeado, em barra chata de 1 1/2 x 1/4 a cada 5,cm e cantoneira 2 x 1/4 de apoio</t>
  </si>
  <si>
    <t>| 004.007.003</t>
  </si>
  <si>
    <t>Limpeza geral</t>
  </si>
  <si>
    <t>| 004.008</t>
  </si>
  <si>
    <t>URBANIZAÇÃO</t>
  </si>
  <si>
    <t>| 004.008.001</t>
  </si>
  <si>
    <t>Portão padrao DESO modelo D , dimensões 4,00 x 1,60m, inclusive pintura</t>
  </si>
  <si>
    <t>| 004.008.002</t>
  </si>
  <si>
    <t>Piso em concreto 20 mpa preparo mecânico, espessura 7cm. af_09/2020</t>
  </si>
  <si>
    <t>| 004.008.003</t>
  </si>
  <si>
    <t>Meio-fio de concreto simples, sobre base de concreto simples e rejuntado com argamassa de cimento e areia traço 1:3</t>
  </si>
  <si>
    <t>| 004.008.004</t>
  </si>
  <si>
    <t>| 004.008.005</t>
  </si>
  <si>
    <t>| 004.008.006</t>
  </si>
  <si>
    <t>Pavimentação em paralelepípedo granítico sobre colchão de areia, rejuntado com argamassa de cimento e areia traço 1:3, inclusive frete do paralelepípedo granítico</t>
  </si>
  <si>
    <t>| 004.008.007</t>
  </si>
  <si>
    <t>Muro em alvenaria bloco cerâmico, e= 0,09m, c/ alv de pedra 0,35 x 0,60m, pilares (9x20cm) a cada 3,0m, cintas inferior e superior (9x15cm) em concreto armado fck=15,0 Mpa, c/ chapisco, reboco e pintura hidracor ou similar.</t>
  </si>
  <si>
    <t>| 004.008.008</t>
  </si>
  <si>
    <t>Concertina Dupla, em aço galvanizado, espiral de Ø = 610 mm, 5 clipes p/espiral, lâmina de 30mm e fio interno = 2,75mm, inclusive instalação</t>
  </si>
  <si>
    <t>| 004.008.009</t>
  </si>
  <si>
    <t>Montagem e desmontagem de andaime modular fachadeiro, com piso metálico, para edificações com múltiplos pavimentos (exclusive andaime e limpeza). af_11/2017</t>
  </si>
  <si>
    <t>| 004.009</t>
  </si>
  <si>
    <t>INSTALAÇÕES ELÉTRICAS</t>
  </si>
  <si>
    <t>| 004.009.001</t>
  </si>
  <si>
    <t>Poste concreto duplo T (DT) 7/150</t>
  </si>
  <si>
    <t>| 004.009.002</t>
  </si>
  <si>
    <t>Fornecimento de porca olhal</t>
  </si>
  <si>
    <t>| 004.009.003</t>
  </si>
  <si>
    <t xml:space="preserve">Cabeçote de alumínio de 1 </t>
  </si>
  <si>
    <t>| 004.009.004</t>
  </si>
  <si>
    <t>Eletroduto em ferro galvanizado pesado sem costura 1 x 3m</t>
  </si>
  <si>
    <t>| 004.009.005</t>
  </si>
  <si>
    <t>Curva para eletroduto de pvc rígido roscável, diâm = 32mm (1 )</t>
  </si>
  <si>
    <t>| 004.009.006</t>
  </si>
  <si>
    <t>Curva para eletroduto de pvc rígido roscável, diâm = 25mm (3/4 )</t>
  </si>
  <si>
    <t>| 004.009.007</t>
  </si>
  <si>
    <t>Luva para eletroduto de pvc rígido roscável, diâm = 32mm (1 )</t>
  </si>
  <si>
    <t>| 004.009.008</t>
  </si>
  <si>
    <t>Luva para eletroduto de pvc rígido roscável, diâm = 25mm (3/4 )</t>
  </si>
  <si>
    <t>| 004.009.009</t>
  </si>
  <si>
    <t>Quadro de medição trifásica (acima de 10 kva) com caixa em noril</t>
  </si>
  <si>
    <t>| 004.009.010</t>
  </si>
  <si>
    <t>Quadro de distribuição de embutir, em chapa de aço, para até 12 disjuntores, com barramento, padrão DIN, exclusive disjuntores</t>
  </si>
  <si>
    <t>| 004.009.011</t>
  </si>
  <si>
    <t>Quadro de comando para 2 bombas submersas marca ABS UNI 550T, trifásica, 220/380V, com chave seletora</t>
  </si>
  <si>
    <t>| 004.009.012</t>
  </si>
  <si>
    <t>Aterramento composto de haste de cobre l = 2,40m, interligada com cabo de cobre tipo cordoalha</t>
  </si>
  <si>
    <t>| 004.009.013</t>
  </si>
  <si>
    <t>Aterramento composto de 3 hastes de cobre l = 2,40m, interligada com cabo de cobre tipo cordoalha</t>
  </si>
  <si>
    <t>| 004.009.014</t>
  </si>
  <si>
    <t>Caixa de passagem em alvenaria de tijolos maciços esp. = 0,12m, dim. int. = 0,30 x 0,30 x 0,50m</t>
  </si>
  <si>
    <t>| 004.009.015</t>
  </si>
  <si>
    <t>Caixa de passagem em alvenaria de tijolos maciços esp. = 0,12m, dim. int. = 0.40 x 0.40 x 0.60m, inclusive tampa</t>
  </si>
  <si>
    <t>| 004.009.016</t>
  </si>
  <si>
    <t>Tomada embutir 3p+T, tipo industrial, 32A, 220/240 ref:N-4249, cor azul, marca Steck ou similar</t>
  </si>
  <si>
    <t>| 004.009.017</t>
  </si>
  <si>
    <t>Luminária para iluminação pública, incl. poste de aço curvo e lâmpada vapor de mercúrio de 250 w, tecnolux, ref. cw-50 (ou similar)</t>
  </si>
  <si>
    <t>| 004.009.018</t>
  </si>
  <si>
    <t>Luminária industrial a prova de tempo ref. tb 30/1, Tecnolux ou similar</t>
  </si>
  <si>
    <t>| 004.009.019</t>
  </si>
  <si>
    <t xml:space="preserve">Condulete em alumínio tipo ll de 1 </t>
  </si>
  <si>
    <t>| 004.009.020</t>
  </si>
  <si>
    <t>Bóia elétrica para reservatório inferior, marca aquamatic ou similar, capacidade 30 a - fornecimento e instalação</t>
  </si>
  <si>
    <t>| 004.009.021</t>
  </si>
  <si>
    <t xml:space="preserve">Eletroduto ferro galvanizado eletrolitico - leve, d= 3/4 </t>
  </si>
  <si>
    <t>| 004.009.022</t>
  </si>
  <si>
    <t>Eletroduto de pvc rígido roscável, diâm = 32mm (1 )</t>
  </si>
  <si>
    <t>| 004.009.023</t>
  </si>
  <si>
    <t>Eletroduto de pvc rígido roscável, diâm = 40mm (1 1/4 )</t>
  </si>
  <si>
    <t>| 004.009.024</t>
  </si>
  <si>
    <t>Luva para eletroduto de pvc rígido roscável, diâm = 40mm (1 1/4 )</t>
  </si>
  <si>
    <t>| 004.009.025</t>
  </si>
  <si>
    <t>Cabo de cobre nú 10 mm2 - fornecimento</t>
  </si>
  <si>
    <t>| 004.009.026</t>
  </si>
  <si>
    <t>Disjuntor termomagnetico monopolar 16 A, padrão DIN (linha branca) curva de disparo B, corrente de interrupção 5KA, ref.: Siemens 5 SX1 ou similar.</t>
  </si>
  <si>
    <t>| 004.009.027</t>
  </si>
  <si>
    <t>Disjuntor monopolar DR 20 A - Dispositivo residual diferencial monopolar, 30MA</t>
  </si>
  <si>
    <t>| 004.009.028</t>
  </si>
  <si>
    <t>Disjuntor termomagnetico bipolar 16 A, padrão DIN (Europeu - linha branca)</t>
  </si>
  <si>
    <t>| 004.009.029</t>
  </si>
  <si>
    <t>Disjuntor termomagnetico tripolar 32 A, padrão DIN (Europeu - linha branca), curva C</t>
  </si>
  <si>
    <t>| 004.009.030</t>
  </si>
  <si>
    <t>Disjuntor termomagnetico tripolar 40 A, padrão DIN (Europeu - linha branca), curva C, 5KA</t>
  </si>
  <si>
    <t>| 004.009.031</t>
  </si>
  <si>
    <t>Fio rígido isolado em pvc 1,5mm2 - 450/750v / 70°c</t>
  </si>
  <si>
    <t>| 004.009.032</t>
  </si>
  <si>
    <t>Fio rígido isolado em pvc 2,5mm2 (fio 12) - 450/750v / 70°c</t>
  </si>
  <si>
    <t>| 004.009.033</t>
  </si>
  <si>
    <t>Fio rígido isolado em pvc 4,0mm2 (fio 10) - 450/750v / 70°c</t>
  </si>
  <si>
    <t>| 004.009.034</t>
  </si>
  <si>
    <t>Cabo de cobre isolado EPR ou XLPE 6,0mm², 0,6/1kv / 90º C</t>
  </si>
  <si>
    <t>M</t>
  </si>
  <si>
    <t>| 004.009.035</t>
  </si>
  <si>
    <t>Fita em aço inox, fusimec ou similar - Fornecimento</t>
  </si>
  <si>
    <t>| 004.009.036</t>
  </si>
  <si>
    <t>Fecho para fita aço inox 3/4 e 1/2 , Fusimec ou similar - Fornecimento</t>
  </si>
  <si>
    <t>| 004.009.037</t>
  </si>
  <si>
    <t>Fita isolante alta fusão 19 mm x 10 m - Fornecimento</t>
  </si>
  <si>
    <t>| 004.009.038</t>
  </si>
  <si>
    <t>Fita isolante adesiva antichama, uso ate 750 v, em rolo de 19 mm x 20 m</t>
  </si>
  <si>
    <t>| 005</t>
  </si>
  <si>
    <t>FORNECIMENTO DE MATERIAIS</t>
  </si>
  <si>
    <t>| 005.001</t>
  </si>
  <si>
    <t>TUBOS E CONEXÕES DE FERRO FUNDIDO - ESGOTOS</t>
  </si>
  <si>
    <t>| 005.001.001</t>
  </si>
  <si>
    <t>Fornecimento de extremidade em ferro fundido, com aba de vedação, ponta / flange pn 10, diam. = 250mm</t>
  </si>
  <si>
    <t>| 005.001.002</t>
  </si>
  <si>
    <t>Fornecimento de registro de gaveta em ferro fundido, com flanges, cunha de borracha, corpo curto e cabeçote, pn 16, tipo euro 23 , diam. = 250mm</t>
  </si>
  <si>
    <t>| 005.001.003</t>
  </si>
  <si>
    <t>Fornecimento de redução excentrica em ferro fundido, com flanges pn 10 / 16, diam. = 150 x 100mm</t>
  </si>
  <si>
    <t>| 005.001.004</t>
  </si>
  <si>
    <t>Fornecimento de tubo em ferro fundido, c/ flanges PN 10 / 16, diam. = 150mm, L=3,16m</t>
  </si>
  <si>
    <t>| 005.001.005</t>
  </si>
  <si>
    <t>Fornecimento de curva 90º, em ferro fundido, com flanges pn 10 / 16, diam. = 150mm</t>
  </si>
  <si>
    <t>| 005.001.006</t>
  </si>
  <si>
    <t>Fornecimento de extremidade em ferro fundido, com aba de vedação, ponta / flange pn 10 / 16, diam. = 150mm</t>
  </si>
  <si>
    <t>| 005.001.007</t>
  </si>
  <si>
    <t>Fornecimento de junta gibault em ferro fundido, diam. = 150mm</t>
  </si>
  <si>
    <t>| 005.001.008</t>
  </si>
  <si>
    <t>Fornecimento de extremidade em ferro fundido, ponta / flange pn 10 / 16, diam. = 150mm</t>
  </si>
  <si>
    <t>| 005.001.009</t>
  </si>
  <si>
    <t>Fornecimento de registro gaveta fofo, c/ flanges, cunha borracha, corpo curto e cabeçote, tipo euro 23, pn16, diam = 150mm</t>
  </si>
  <si>
    <t>| 005.001.010</t>
  </si>
  <si>
    <t>Fornecimento de tubo em ferro fundido, c/ flanges PN 10 / 16, diam. = 150mm, L=0,64m</t>
  </si>
  <si>
    <t>| 005.001.011</t>
  </si>
  <si>
    <t>Fornecimento de tê em ferro fundido com flanges pn 10 / 16, diam. = 150 x 150mm</t>
  </si>
  <si>
    <t>| 005.001.012</t>
  </si>
  <si>
    <t>Fornecimento de tubo em ferro fundido, ponta e flange PN 10 / 16, diam. = 150mm, L=1,60m</t>
  </si>
  <si>
    <t>| 005.001.013</t>
  </si>
  <si>
    <t>Haste de Prolongamento Quadrada HQC1 1 1/8 x3,02 m</t>
  </si>
  <si>
    <t>| 005.001.014</t>
  </si>
  <si>
    <t>Chave T</t>
  </si>
  <si>
    <t>| 005.001.015</t>
  </si>
  <si>
    <t>Arruela de borracha para junta c/ flange pn 10, d= 150mm, fornecimento</t>
  </si>
  <si>
    <t>| 005.001.016</t>
  </si>
  <si>
    <t>Parafuso e porca para junta c/ flange d x l = 20 x 90mm</t>
  </si>
  <si>
    <t>| 005.001.017</t>
  </si>
  <si>
    <t>Fornecimento de tampão de ferro fundido articulado TD-5</t>
  </si>
  <si>
    <t>| 005.001.018</t>
  </si>
  <si>
    <t>Fornecimento de curva 90º com bolsas, de ferro fundido, junta elástica, diam. = 150mm</t>
  </si>
  <si>
    <t>| 005.002</t>
  </si>
  <si>
    <t>TUBOS E CONEXÕES DE PVC PBA E DEFOFO</t>
  </si>
  <si>
    <t>| 005.002.001</t>
  </si>
  <si>
    <t>Fornecimento de adaptador de pvc junta elástica a bolsa de ferro fundido junta elastica, diam. = 100mm</t>
  </si>
  <si>
    <t>| 005.002.002</t>
  </si>
  <si>
    <t>Fornecimento de tubo de pvc defofo, junta elástica integrada, pn 1mpa, diam. = 150mm</t>
  </si>
  <si>
    <t>| 005.003</t>
  </si>
  <si>
    <t>| 005.003.001</t>
  </si>
  <si>
    <t>Grade de retenção de sólidos com barra de ferro 1 x 1/4 , espaçados de 2.5cm, inclusive pintura anti-corrosiva</t>
  </si>
  <si>
    <t>M2</t>
  </si>
  <si>
    <t>| 005.003.002</t>
  </si>
  <si>
    <t>Válvula retenção VA-406 para esgoto, diâm. 6 polegadas</t>
  </si>
  <si>
    <t>| 005.003.003</t>
  </si>
  <si>
    <t>Cesto coletor de resíduos sólidos em aço inox 39 x 44 x 15cm, conforme detalhe do projeto</t>
  </si>
  <si>
    <t>| 005.004</t>
  </si>
  <si>
    <t>CONJUNTO MOTOR BOMBA</t>
  </si>
  <si>
    <t>| 005.004.001</t>
  </si>
  <si>
    <t>Conjunto motor-bomba para esgotos, vazão 16,58 l/s (59,68 m3/h), altura manométrica 8,84 mca, 5 CV, diâmetro do rotor 172mm, 1.800 rpm, 220 V, 60 Hz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</si>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</sst>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tabSelected="1" workbookViewId="0"/>
  </sheetViews>
  <sheetFormatPr defaultRowHeight="15" x14ac:dyDescent="0.25"/>
  <cols>
    <col min="1" max="1" width="16.285156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ht="30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x14ac:dyDescent="0.25">
      <c r="A4" s="6" t="s">
        <v>10</v>
      </c>
      <c r="B4" s="7" t="s">
        <v>11</v>
      </c>
      <c r="C4" s="8" t="s">
        <v>12</v>
      </c>
      <c r="D4" s="9">
        <v>84</v>
      </c>
      <c r="E4" s="17">
        <v>0</v>
      </c>
      <c r="F4" s="10">
        <f>ROUND(D4*E4,2)</f>
        <v>0</v>
      </c>
    </row>
    <row r="5" spans="1:6" x14ac:dyDescent="0.25">
      <c r="A5" s="6" t="s">
        <v>13</v>
      </c>
      <c r="B5" s="7" t="s">
        <v>14</v>
      </c>
      <c r="C5" s="8" t="s">
        <v>12</v>
      </c>
      <c r="D5" s="9">
        <v>352</v>
      </c>
      <c r="E5" s="17">
        <v>0</v>
      </c>
      <c r="F5" s="10">
        <f>ROUND(D5*E5,2)</f>
        <v>0</v>
      </c>
    </row>
    <row r="6" spans="1:6" x14ac:dyDescent="0.25">
      <c r="A6" s="11" t="s">
        <v>15</v>
      </c>
      <c r="B6" s="12" t="s">
        <v>16</v>
      </c>
      <c r="C6" s="13"/>
      <c r="D6" s="14"/>
      <c r="E6" s="16"/>
      <c r="F6" s="15">
        <f>ROUND(D6*E6,2)</f>
        <v>0</v>
      </c>
    </row>
    <row r="7" spans="1:6" x14ac:dyDescent="0.25">
      <c r="A7" s="6" t="s">
        <v>17</v>
      </c>
      <c r="B7" s="7" t="s">
        <v>18</v>
      </c>
      <c r="C7" s="8" t="s">
        <v>12</v>
      </c>
      <c r="D7" s="9">
        <v>352</v>
      </c>
      <c r="E7" s="17">
        <v>0</v>
      </c>
      <c r="F7" s="10">
        <f>ROUND(D7*E7,2)</f>
        <v>0</v>
      </c>
    </row>
    <row r="8" spans="1:6" x14ac:dyDescent="0.25">
      <c r="A8" s="11" t="s">
        <v>19</v>
      </c>
      <c r="B8" s="12" t="s">
        <v>20</v>
      </c>
      <c r="C8" s="13"/>
      <c r="D8" s="14"/>
      <c r="E8" s="16"/>
      <c r="F8" s="15">
        <f>ROUND(D8*E8,2)</f>
        <v>0</v>
      </c>
    </row>
    <row r="9" spans="1:6" x14ac:dyDescent="0.25">
      <c r="A9" s="11" t="s">
        <v>21</v>
      </c>
      <c r="B9" s="12" t="s">
        <v>20</v>
      </c>
      <c r="C9" s="13"/>
      <c r="D9" s="14"/>
      <c r="E9" s="16"/>
      <c r="F9" s="15">
        <f>ROUND(D9*E9,2)</f>
        <v>0</v>
      </c>
    </row>
    <row r="10" spans="1:6" x14ac:dyDescent="0.25">
      <c r="A10" s="6" t="s">
        <v>22</v>
      </c>
      <c r="B10" s="7" t="s">
        <v>23</v>
      </c>
      <c r="C10" s="8" t="s">
        <v>24</v>
      </c>
      <c r="D10" s="9">
        <v>2</v>
      </c>
      <c r="E10" s="17">
        <v>0</v>
      </c>
      <c r="F10" s="10">
        <f>ROUND(D10*E10,2)</f>
        <v>0</v>
      </c>
    </row>
    <row r="11" spans="1:6" x14ac:dyDescent="0.25">
      <c r="A11" s="6" t="s">
        <v>25</v>
      </c>
      <c r="B11" s="7" t="s">
        <v>26</v>
      </c>
      <c r="C11" s="8" t="s">
        <v>27</v>
      </c>
      <c r="D11" s="9">
        <v>12</v>
      </c>
      <c r="E11" s="17">
        <v>0</v>
      </c>
      <c r="F11" s="10">
        <f>ROUND(D11*E11,2)</f>
        <v>0</v>
      </c>
    </row>
    <row r="12" spans="1:6" ht="45" x14ac:dyDescent="0.25">
      <c r="A12" s="6" t="s">
        <v>28</v>
      </c>
      <c r="B12" s="7" t="s">
        <v>29</v>
      </c>
      <c r="C12" s="8" t="s">
        <v>30</v>
      </c>
      <c r="D12" s="9">
        <v>1</v>
      </c>
      <c r="E12" s="17">
        <v>0</v>
      </c>
      <c r="F12" s="10">
        <f>ROUND(D12*E12,2)</f>
        <v>0</v>
      </c>
    </row>
    <row r="13" spans="1:6" ht="30" x14ac:dyDescent="0.25">
      <c r="A13" s="6" t="s">
        <v>31</v>
      </c>
      <c r="B13" s="7" t="s">
        <v>32</v>
      </c>
      <c r="C13" s="8" t="s">
        <v>33</v>
      </c>
      <c r="D13" s="9">
        <v>1</v>
      </c>
      <c r="E13" s="17">
        <v>0</v>
      </c>
      <c r="F13" s="10">
        <f>ROUND(D13*E13,2)</f>
        <v>0</v>
      </c>
    </row>
    <row r="14" spans="1:6" x14ac:dyDescent="0.25">
      <c r="A14" s="6" t="s">
        <v>34</v>
      </c>
      <c r="B14" s="7" t="s">
        <v>35</v>
      </c>
      <c r="C14" s="8" t="s">
        <v>24</v>
      </c>
      <c r="D14" s="9">
        <v>2</v>
      </c>
      <c r="E14" s="17">
        <v>0</v>
      </c>
      <c r="F14" s="10">
        <f>ROUND(D14*E14,2)</f>
        <v>0</v>
      </c>
    </row>
    <row r="15" spans="1:6" x14ac:dyDescent="0.25">
      <c r="A15" s="11" t="s">
        <v>36</v>
      </c>
      <c r="B15" s="12" t="s">
        <v>37</v>
      </c>
      <c r="C15" s="13"/>
      <c r="D15" s="14"/>
      <c r="E15" s="16"/>
      <c r="F15" s="15">
        <f>ROUND(D15*E15,2)</f>
        <v>0</v>
      </c>
    </row>
    <row r="16" spans="1:6" x14ac:dyDescent="0.25">
      <c r="A16" s="6" t="s">
        <v>38</v>
      </c>
      <c r="B16" s="7" t="s">
        <v>39</v>
      </c>
      <c r="C16" s="8" t="s">
        <v>24</v>
      </c>
      <c r="D16" s="9">
        <v>2</v>
      </c>
      <c r="E16" s="17">
        <v>0</v>
      </c>
      <c r="F16" s="10">
        <f>ROUND(D16*E16,2)</f>
        <v>0</v>
      </c>
    </row>
    <row r="17" spans="1:6" x14ac:dyDescent="0.25">
      <c r="A17" s="6" t="s">
        <v>40</v>
      </c>
      <c r="B17" s="7" t="s">
        <v>41</v>
      </c>
      <c r="C17" s="8" t="s">
        <v>24</v>
      </c>
      <c r="D17" s="9">
        <v>2</v>
      </c>
      <c r="E17" s="17">
        <v>0</v>
      </c>
      <c r="F17" s="10">
        <f>ROUND(D17*E17,2)</f>
        <v>0</v>
      </c>
    </row>
    <row r="18" spans="1:6" x14ac:dyDescent="0.25">
      <c r="A18" s="6" t="s">
        <v>42</v>
      </c>
      <c r="B18" s="7" t="s">
        <v>43</v>
      </c>
      <c r="C18" s="8" t="s">
        <v>24</v>
      </c>
      <c r="D18" s="9">
        <v>2</v>
      </c>
      <c r="E18" s="17">
        <v>0</v>
      </c>
      <c r="F18" s="10">
        <f>ROUND(D18*E18,2)</f>
        <v>0</v>
      </c>
    </row>
    <row r="19" spans="1:6" x14ac:dyDescent="0.25">
      <c r="A19" s="6" t="s">
        <v>44</v>
      </c>
      <c r="B19" s="7" t="s">
        <v>45</v>
      </c>
      <c r="C19" s="8" t="s">
        <v>24</v>
      </c>
      <c r="D19" s="9">
        <v>2</v>
      </c>
      <c r="E19" s="17">
        <v>0</v>
      </c>
      <c r="F19" s="10">
        <f>ROUND(D19*E19,2)</f>
        <v>0</v>
      </c>
    </row>
    <row r="20" spans="1:6" x14ac:dyDescent="0.25">
      <c r="A20" s="6" t="s">
        <v>46</v>
      </c>
      <c r="B20" s="7" t="s">
        <v>47</v>
      </c>
      <c r="C20" s="8" t="s">
        <v>24</v>
      </c>
      <c r="D20" s="9">
        <v>2</v>
      </c>
      <c r="E20" s="17">
        <v>0</v>
      </c>
      <c r="F20" s="10">
        <f>ROUND(D20*E20,2)</f>
        <v>0</v>
      </c>
    </row>
    <row r="21" spans="1:6" x14ac:dyDescent="0.25">
      <c r="A21" s="6" t="s">
        <v>48</v>
      </c>
      <c r="B21" s="7" t="s">
        <v>49</v>
      </c>
      <c r="C21" s="8" t="s">
        <v>24</v>
      </c>
      <c r="D21" s="9">
        <v>2</v>
      </c>
      <c r="E21" s="17">
        <v>0</v>
      </c>
      <c r="F21" s="10">
        <f>ROUND(D21*E21,2)</f>
        <v>0</v>
      </c>
    </row>
    <row r="22" spans="1:6" x14ac:dyDescent="0.25">
      <c r="A22" s="11" t="s">
        <v>50</v>
      </c>
      <c r="B22" s="12" t="s">
        <v>51</v>
      </c>
      <c r="C22" s="13"/>
      <c r="D22" s="14"/>
      <c r="E22" s="16"/>
      <c r="F22" s="15">
        <f>ROUND(D22*E22,2)</f>
        <v>0</v>
      </c>
    </row>
    <row r="23" spans="1:6" x14ac:dyDescent="0.25">
      <c r="A23" s="11" t="s">
        <v>52</v>
      </c>
      <c r="B23" s="12" t="s">
        <v>53</v>
      </c>
      <c r="C23" s="13"/>
      <c r="D23" s="14"/>
      <c r="E23" s="16"/>
      <c r="F23" s="15">
        <f>ROUND(D23*E23,2)</f>
        <v>0</v>
      </c>
    </row>
    <row r="24" spans="1:6" x14ac:dyDescent="0.25">
      <c r="A24" s="6" t="s">
        <v>54</v>
      </c>
      <c r="B24" s="7" t="s">
        <v>55</v>
      </c>
      <c r="C24" s="8" t="s">
        <v>56</v>
      </c>
      <c r="D24" s="9">
        <v>454.81</v>
      </c>
      <c r="E24" s="17">
        <v>0</v>
      </c>
      <c r="F24" s="10">
        <f>ROUND(D24*E24,2)</f>
        <v>0</v>
      </c>
    </row>
    <row r="25" spans="1:6" x14ac:dyDescent="0.25">
      <c r="A25" s="6" t="s">
        <v>57</v>
      </c>
      <c r="B25" s="7" t="s">
        <v>58</v>
      </c>
      <c r="C25" s="8" t="s">
        <v>56</v>
      </c>
      <c r="D25" s="9">
        <v>454.81</v>
      </c>
      <c r="E25" s="17">
        <v>0</v>
      </c>
      <c r="F25" s="10">
        <f>ROUND(D25*E25,2)</f>
        <v>0</v>
      </c>
    </row>
    <row r="26" spans="1:6" x14ac:dyDescent="0.25">
      <c r="A26" s="11" t="s">
        <v>59</v>
      </c>
      <c r="B26" s="12" t="s">
        <v>60</v>
      </c>
      <c r="C26" s="13"/>
      <c r="D26" s="14"/>
      <c r="E26" s="16"/>
      <c r="F26" s="15">
        <f>ROUND(D26*E26,2)</f>
        <v>0</v>
      </c>
    </row>
    <row r="27" spans="1:6" x14ac:dyDescent="0.25">
      <c r="A27" s="6" t="s">
        <v>61</v>
      </c>
      <c r="B27" s="7" t="s">
        <v>62</v>
      </c>
      <c r="C27" s="8" t="s">
        <v>27</v>
      </c>
      <c r="D27" s="9">
        <v>140.80000000000001</v>
      </c>
      <c r="E27" s="17">
        <v>0</v>
      </c>
      <c r="F27" s="10">
        <f>ROUND(D27*E27,2)</f>
        <v>0</v>
      </c>
    </row>
    <row r="28" spans="1:6" ht="30" x14ac:dyDescent="0.25">
      <c r="A28" s="6" t="s">
        <v>63</v>
      </c>
      <c r="B28" s="7" t="s">
        <v>64</v>
      </c>
      <c r="C28" s="8" t="s">
        <v>27</v>
      </c>
      <c r="D28" s="9">
        <v>132.08000000000001</v>
      </c>
      <c r="E28" s="17">
        <v>0</v>
      </c>
      <c r="F28" s="10">
        <f>ROUND(D28*E28,2)</f>
        <v>0</v>
      </c>
    </row>
    <row r="29" spans="1:6" x14ac:dyDescent="0.25">
      <c r="A29" s="6" t="s">
        <v>65</v>
      </c>
      <c r="B29" s="7" t="s">
        <v>66</v>
      </c>
      <c r="C29" s="8" t="s">
        <v>67</v>
      </c>
      <c r="D29" s="9">
        <v>11.26</v>
      </c>
      <c r="E29" s="17">
        <v>0</v>
      </c>
      <c r="F29" s="10">
        <f>ROUND(D29*E29,2)</f>
        <v>0</v>
      </c>
    </row>
    <row r="30" spans="1:6" ht="30" x14ac:dyDescent="0.25">
      <c r="A30" s="6" t="s">
        <v>68</v>
      </c>
      <c r="B30" s="7" t="s">
        <v>69</v>
      </c>
      <c r="C30" s="8" t="s">
        <v>70</v>
      </c>
      <c r="D30" s="9">
        <v>65.900000000000006</v>
      </c>
      <c r="E30" s="17">
        <v>0</v>
      </c>
      <c r="F30" s="10">
        <f>ROUND(D30*E30,2)</f>
        <v>0</v>
      </c>
    </row>
    <row r="31" spans="1:6" x14ac:dyDescent="0.25">
      <c r="A31" s="11" t="s">
        <v>71</v>
      </c>
      <c r="B31" s="12" t="s">
        <v>72</v>
      </c>
      <c r="C31" s="13"/>
      <c r="D31" s="14"/>
      <c r="E31" s="16"/>
      <c r="F31" s="15">
        <f>ROUND(D31*E31,2)</f>
        <v>0</v>
      </c>
    </row>
    <row r="32" spans="1:6" ht="30" x14ac:dyDescent="0.25">
      <c r="A32" s="6" t="s">
        <v>73</v>
      </c>
      <c r="B32" s="7" t="s">
        <v>74</v>
      </c>
      <c r="C32" s="8" t="s">
        <v>67</v>
      </c>
      <c r="D32" s="9">
        <v>8.64</v>
      </c>
      <c r="E32" s="17">
        <v>0</v>
      </c>
      <c r="F32" s="10">
        <f>ROUND(D32*E32,2)</f>
        <v>0</v>
      </c>
    </row>
    <row r="33" spans="1:6" ht="30" x14ac:dyDescent="0.25">
      <c r="A33" s="6" t="s">
        <v>75</v>
      </c>
      <c r="B33" s="7" t="s">
        <v>76</v>
      </c>
      <c r="C33" s="8" t="s">
        <v>67</v>
      </c>
      <c r="D33" s="9">
        <v>8.64</v>
      </c>
      <c r="E33" s="17">
        <v>0</v>
      </c>
      <c r="F33" s="10">
        <f>ROUND(D33*E33,2)</f>
        <v>0</v>
      </c>
    </row>
    <row r="34" spans="1:6" ht="30" x14ac:dyDescent="0.25">
      <c r="A34" s="6" t="s">
        <v>77</v>
      </c>
      <c r="B34" s="7" t="s">
        <v>78</v>
      </c>
      <c r="C34" s="8" t="s">
        <v>56</v>
      </c>
      <c r="D34" s="9">
        <v>24</v>
      </c>
      <c r="E34" s="17">
        <v>0</v>
      </c>
      <c r="F34" s="10">
        <f>ROUND(D34*E34,2)</f>
        <v>0</v>
      </c>
    </row>
    <row r="35" spans="1:6" x14ac:dyDescent="0.25">
      <c r="A35" s="11" t="s">
        <v>79</v>
      </c>
      <c r="B35" s="12" t="s">
        <v>80</v>
      </c>
      <c r="C35" s="13"/>
      <c r="D35" s="14"/>
      <c r="E35" s="16"/>
      <c r="F35" s="15">
        <f>ROUND(D35*E35,2)</f>
        <v>0</v>
      </c>
    </row>
    <row r="36" spans="1:6" ht="75" x14ac:dyDescent="0.25">
      <c r="A36" s="6" t="s">
        <v>81</v>
      </c>
      <c r="B36" s="7" t="s">
        <v>82</v>
      </c>
      <c r="C36" s="8" t="s">
        <v>67</v>
      </c>
      <c r="D36" s="9">
        <v>334.29</v>
      </c>
      <c r="E36" s="17">
        <v>0</v>
      </c>
      <c r="F36" s="10">
        <f>ROUND(D36*E36,2)</f>
        <v>0</v>
      </c>
    </row>
    <row r="37" spans="1:6" x14ac:dyDescent="0.25">
      <c r="A37" s="6" t="s">
        <v>83</v>
      </c>
      <c r="B37" s="7" t="s">
        <v>84</v>
      </c>
      <c r="C37" s="8" t="s">
        <v>67</v>
      </c>
      <c r="D37" s="9">
        <v>170.09</v>
      </c>
      <c r="E37" s="17">
        <v>0</v>
      </c>
      <c r="F37" s="10">
        <f>ROUND(D37*E37,2)</f>
        <v>0</v>
      </c>
    </row>
    <row r="38" spans="1:6" ht="30" x14ac:dyDescent="0.25">
      <c r="A38" s="6" t="s">
        <v>85</v>
      </c>
      <c r="B38" s="7" t="s">
        <v>86</v>
      </c>
      <c r="C38" s="8" t="s">
        <v>70</v>
      </c>
      <c r="D38" s="9">
        <v>765.39</v>
      </c>
      <c r="E38" s="17">
        <v>0</v>
      </c>
      <c r="F38" s="10">
        <f>ROUND(D38*E38,2)</f>
        <v>0</v>
      </c>
    </row>
    <row r="39" spans="1:6" x14ac:dyDescent="0.25">
      <c r="A39" s="11" t="s">
        <v>87</v>
      </c>
      <c r="B39" s="12" t="s">
        <v>88</v>
      </c>
      <c r="C39" s="13"/>
      <c r="D39" s="14"/>
      <c r="E39" s="16"/>
      <c r="F39" s="15">
        <f>ROUND(D39*E39,2)</f>
        <v>0</v>
      </c>
    </row>
    <row r="40" spans="1:6" ht="30" x14ac:dyDescent="0.25">
      <c r="A40" s="6" t="s">
        <v>89</v>
      </c>
      <c r="B40" s="7" t="s">
        <v>90</v>
      </c>
      <c r="C40" s="8" t="s">
        <v>56</v>
      </c>
      <c r="D40" s="9">
        <v>454.81</v>
      </c>
      <c r="E40" s="17">
        <v>0</v>
      </c>
      <c r="F40" s="10">
        <f>ROUND(D40*E40,2)</f>
        <v>0</v>
      </c>
    </row>
    <row r="41" spans="1:6" x14ac:dyDescent="0.25">
      <c r="A41" s="11" t="s">
        <v>91</v>
      </c>
      <c r="B41" s="12" t="s">
        <v>92</v>
      </c>
      <c r="C41" s="13"/>
      <c r="D41" s="14"/>
      <c r="E41" s="16"/>
      <c r="F41" s="15">
        <f>ROUND(D41*E41,2)</f>
        <v>0</v>
      </c>
    </row>
    <row r="42" spans="1:6" x14ac:dyDescent="0.25">
      <c r="A42" s="6" t="s">
        <v>93</v>
      </c>
      <c r="B42" s="7" t="s">
        <v>94</v>
      </c>
      <c r="C42" s="8" t="s">
        <v>27</v>
      </c>
      <c r="D42" s="9">
        <v>272.89</v>
      </c>
      <c r="E42" s="17">
        <v>0</v>
      </c>
      <c r="F42" s="10">
        <f>ROUND(D42*E42,2)</f>
        <v>0</v>
      </c>
    </row>
    <row r="43" spans="1:6" ht="30" x14ac:dyDescent="0.25">
      <c r="A43" s="6" t="s">
        <v>95</v>
      </c>
      <c r="B43" s="7" t="s">
        <v>76</v>
      </c>
      <c r="C43" s="8" t="s">
        <v>67</v>
      </c>
      <c r="D43" s="9">
        <v>203.45</v>
      </c>
      <c r="E43" s="17">
        <v>0</v>
      </c>
      <c r="F43" s="10">
        <f>ROUND(D43*E43,2)</f>
        <v>0</v>
      </c>
    </row>
    <row r="44" spans="1:6" x14ac:dyDescent="0.25">
      <c r="A44" s="11" t="s">
        <v>96</v>
      </c>
      <c r="B44" s="12" t="s">
        <v>97</v>
      </c>
      <c r="C44" s="13"/>
      <c r="D44" s="14"/>
      <c r="E44" s="16"/>
      <c r="F44" s="15">
        <f>ROUND(D44*E44,2)</f>
        <v>0</v>
      </c>
    </row>
    <row r="45" spans="1:6" x14ac:dyDescent="0.25">
      <c r="A45" s="11" t="s">
        <v>98</v>
      </c>
      <c r="B45" s="12" t="s">
        <v>99</v>
      </c>
      <c r="C45" s="13"/>
      <c r="D45" s="14"/>
      <c r="E45" s="16"/>
      <c r="F45" s="15">
        <f>ROUND(D45*E45,2)</f>
        <v>0</v>
      </c>
    </row>
    <row r="46" spans="1:6" ht="45" x14ac:dyDescent="0.25">
      <c r="A46" s="6" t="s">
        <v>100</v>
      </c>
      <c r="B46" s="7" t="s">
        <v>101</v>
      </c>
      <c r="C46" s="8" t="s">
        <v>67</v>
      </c>
      <c r="D46" s="9">
        <v>54.58</v>
      </c>
      <c r="E46" s="17">
        <v>0</v>
      </c>
      <c r="F46" s="10">
        <f>ROUND(D46*E46,2)</f>
        <v>0</v>
      </c>
    </row>
    <row r="47" spans="1:6" ht="30" x14ac:dyDescent="0.25">
      <c r="A47" s="6" t="s">
        <v>102</v>
      </c>
      <c r="B47" s="7" t="s">
        <v>86</v>
      </c>
      <c r="C47" s="8" t="s">
        <v>70</v>
      </c>
      <c r="D47" s="9">
        <v>2824.37</v>
      </c>
      <c r="E47" s="17">
        <v>0</v>
      </c>
      <c r="F47" s="10">
        <f>ROUND(D47*E47,2)</f>
        <v>0</v>
      </c>
    </row>
    <row r="48" spans="1:6" ht="30" x14ac:dyDescent="0.25">
      <c r="A48" s="6" t="s">
        <v>103</v>
      </c>
      <c r="B48" s="7" t="s">
        <v>104</v>
      </c>
      <c r="C48" s="8" t="s">
        <v>67</v>
      </c>
      <c r="D48" s="9">
        <v>54.58</v>
      </c>
      <c r="E48" s="17">
        <v>0</v>
      </c>
      <c r="F48" s="10">
        <f>ROUND(D48*E48,2)</f>
        <v>0</v>
      </c>
    </row>
    <row r="49" spans="1:6" x14ac:dyDescent="0.25">
      <c r="A49" s="11" t="s">
        <v>105</v>
      </c>
      <c r="B49" s="12" t="s">
        <v>106</v>
      </c>
      <c r="C49" s="13"/>
      <c r="D49" s="14"/>
      <c r="E49" s="16"/>
      <c r="F49" s="15">
        <f>ROUND(D49*E49,2)</f>
        <v>0</v>
      </c>
    </row>
    <row r="50" spans="1:6" ht="30" x14ac:dyDescent="0.25">
      <c r="A50" s="6" t="s">
        <v>107</v>
      </c>
      <c r="B50" s="7" t="s">
        <v>108</v>
      </c>
      <c r="C50" s="8" t="s">
        <v>67</v>
      </c>
      <c r="D50" s="9">
        <v>54.58</v>
      </c>
      <c r="E50" s="17">
        <v>0</v>
      </c>
      <c r="F50" s="10">
        <f>ROUND(D50*E50,2)</f>
        <v>0</v>
      </c>
    </row>
    <row r="51" spans="1:6" ht="30" x14ac:dyDescent="0.25">
      <c r="A51" s="6" t="s">
        <v>109</v>
      </c>
      <c r="B51" s="7" t="s">
        <v>86</v>
      </c>
      <c r="C51" s="8" t="s">
        <v>70</v>
      </c>
      <c r="D51" s="9">
        <v>2824.37</v>
      </c>
      <c r="E51" s="17">
        <v>0</v>
      </c>
      <c r="F51" s="10">
        <f>ROUND(D51*E51,2)</f>
        <v>0</v>
      </c>
    </row>
    <row r="52" spans="1:6" ht="30" x14ac:dyDescent="0.25">
      <c r="A52" s="6" t="s">
        <v>110</v>
      </c>
      <c r="B52" s="7" t="s">
        <v>104</v>
      </c>
      <c r="C52" s="8" t="s">
        <v>67</v>
      </c>
      <c r="D52" s="9">
        <v>54.58</v>
      </c>
      <c r="E52" s="17">
        <v>0</v>
      </c>
      <c r="F52" s="10">
        <f>ROUND(D52*E52,2)</f>
        <v>0</v>
      </c>
    </row>
    <row r="53" spans="1:6" x14ac:dyDescent="0.25">
      <c r="A53" s="11" t="s">
        <v>111</v>
      </c>
      <c r="B53" s="12" t="s">
        <v>112</v>
      </c>
      <c r="C53" s="13"/>
      <c r="D53" s="14"/>
      <c r="E53" s="16"/>
      <c r="F53" s="15">
        <f>ROUND(D53*E53,2)</f>
        <v>0</v>
      </c>
    </row>
    <row r="54" spans="1:6" ht="30" x14ac:dyDescent="0.25">
      <c r="A54" s="6" t="s">
        <v>113</v>
      </c>
      <c r="B54" s="7" t="s">
        <v>114</v>
      </c>
      <c r="C54" s="8" t="s">
        <v>27</v>
      </c>
      <c r="D54" s="9">
        <v>258.14</v>
      </c>
      <c r="E54" s="17">
        <v>0</v>
      </c>
      <c r="F54" s="10">
        <f>ROUND(D54*E54,2)</f>
        <v>0</v>
      </c>
    </row>
    <row r="55" spans="1:6" ht="45" x14ac:dyDescent="0.25">
      <c r="A55" s="6" t="s">
        <v>115</v>
      </c>
      <c r="B55" s="7" t="s">
        <v>116</v>
      </c>
      <c r="C55" s="8" t="s">
        <v>117</v>
      </c>
      <c r="D55" s="9">
        <v>580.79999999999995</v>
      </c>
      <c r="E55" s="17">
        <v>0</v>
      </c>
      <c r="F55" s="10">
        <f>ROUND(D55*E55,2)</f>
        <v>0</v>
      </c>
    </row>
    <row r="56" spans="1:6" x14ac:dyDescent="0.25">
      <c r="A56" s="11" t="s">
        <v>118</v>
      </c>
      <c r="B56" s="12" t="s">
        <v>119</v>
      </c>
      <c r="C56" s="13"/>
      <c r="D56" s="14"/>
      <c r="E56" s="16"/>
      <c r="F56" s="15">
        <f>ROUND(D56*E56,2)</f>
        <v>0</v>
      </c>
    </row>
    <row r="57" spans="1:6" ht="45" x14ac:dyDescent="0.25">
      <c r="A57" s="6" t="s">
        <v>120</v>
      </c>
      <c r="B57" s="7" t="s">
        <v>121</v>
      </c>
      <c r="C57" s="8" t="s">
        <v>27</v>
      </c>
      <c r="D57" s="9">
        <v>132.08000000000001</v>
      </c>
      <c r="E57" s="17">
        <v>0</v>
      </c>
      <c r="F57" s="10">
        <f>ROUND(D57*E57,2)</f>
        <v>0</v>
      </c>
    </row>
    <row r="58" spans="1:6" x14ac:dyDescent="0.25">
      <c r="A58" s="11" t="s">
        <v>122</v>
      </c>
      <c r="B58" s="12" t="s">
        <v>123</v>
      </c>
      <c r="C58" s="13"/>
      <c r="D58" s="14"/>
      <c r="E58" s="16"/>
      <c r="F58" s="15">
        <f>ROUND(D58*E58,2)</f>
        <v>0</v>
      </c>
    </row>
    <row r="59" spans="1:6" x14ac:dyDescent="0.25">
      <c r="A59" s="6" t="s">
        <v>124</v>
      </c>
      <c r="B59" s="7" t="s">
        <v>125</v>
      </c>
      <c r="C59" s="8" t="s">
        <v>56</v>
      </c>
      <c r="D59" s="9">
        <v>454.81</v>
      </c>
      <c r="E59" s="17">
        <v>0</v>
      </c>
      <c r="F59" s="10">
        <f>ROUND(D59*E59,2)</f>
        <v>0</v>
      </c>
    </row>
    <row r="60" spans="1:6" x14ac:dyDescent="0.25">
      <c r="A60" s="6" t="s">
        <v>126</v>
      </c>
      <c r="B60" s="7" t="s">
        <v>127</v>
      </c>
      <c r="C60" s="8" t="s">
        <v>128</v>
      </c>
      <c r="D60" s="9">
        <v>1591.84</v>
      </c>
      <c r="E60" s="17">
        <v>0</v>
      </c>
      <c r="F60" s="10">
        <f>ROUND(D60*E60,2)</f>
        <v>0</v>
      </c>
    </row>
    <row r="61" spans="1:6" x14ac:dyDescent="0.25">
      <c r="A61" s="11" t="s">
        <v>129</v>
      </c>
      <c r="B61" s="12" t="s">
        <v>130</v>
      </c>
      <c r="C61" s="13"/>
      <c r="D61" s="14"/>
      <c r="E61" s="16"/>
      <c r="F61" s="15">
        <f>ROUND(D61*E61,2)</f>
        <v>0</v>
      </c>
    </row>
    <row r="62" spans="1:6" x14ac:dyDescent="0.25">
      <c r="A62" s="6" t="s">
        <v>131</v>
      </c>
      <c r="B62" s="7" t="s">
        <v>132</v>
      </c>
      <c r="C62" s="8" t="s">
        <v>33</v>
      </c>
      <c r="D62" s="9">
        <v>1</v>
      </c>
      <c r="E62" s="17">
        <v>0</v>
      </c>
      <c r="F62" s="10">
        <f>ROUND(D62*E62,2)</f>
        <v>0</v>
      </c>
    </row>
    <row r="63" spans="1:6" ht="30" x14ac:dyDescent="0.25">
      <c r="A63" s="6" t="s">
        <v>133</v>
      </c>
      <c r="B63" s="7" t="s">
        <v>134</v>
      </c>
      <c r="C63" s="8" t="s">
        <v>33</v>
      </c>
      <c r="D63" s="9">
        <v>1</v>
      </c>
      <c r="E63" s="17">
        <v>0</v>
      </c>
      <c r="F63" s="10">
        <f>ROUND(D63*E63,2)</f>
        <v>0</v>
      </c>
    </row>
    <row r="64" spans="1:6" x14ac:dyDescent="0.25">
      <c r="A64" s="11" t="s">
        <v>135</v>
      </c>
      <c r="B64" s="12" t="s">
        <v>136</v>
      </c>
      <c r="C64" s="13"/>
      <c r="D64" s="14"/>
      <c r="E64" s="16"/>
      <c r="F64" s="15">
        <f>ROUND(D64*E64,2)</f>
        <v>0</v>
      </c>
    </row>
    <row r="65" spans="1:6" x14ac:dyDescent="0.25">
      <c r="A65" s="11" t="s">
        <v>137</v>
      </c>
      <c r="B65" s="12" t="s">
        <v>138</v>
      </c>
      <c r="C65" s="13"/>
      <c r="D65" s="14"/>
      <c r="E65" s="16"/>
      <c r="F65" s="15">
        <f>ROUND(D65*E65,2)</f>
        <v>0</v>
      </c>
    </row>
    <row r="66" spans="1:6" ht="30" x14ac:dyDescent="0.25">
      <c r="A66" s="6" t="s">
        <v>139</v>
      </c>
      <c r="B66" s="7" t="s">
        <v>140</v>
      </c>
      <c r="C66" s="8" t="s">
        <v>27</v>
      </c>
      <c r="D66" s="9">
        <v>212.63</v>
      </c>
      <c r="E66" s="17">
        <v>0</v>
      </c>
      <c r="F66" s="10">
        <f>ROUND(D66*E66,2)</f>
        <v>0</v>
      </c>
    </row>
    <row r="67" spans="1:6" ht="30" x14ac:dyDescent="0.25">
      <c r="A67" s="6" t="s">
        <v>141</v>
      </c>
      <c r="B67" s="7" t="s">
        <v>142</v>
      </c>
      <c r="C67" s="8" t="s">
        <v>27</v>
      </c>
      <c r="D67" s="9">
        <v>212.63</v>
      </c>
      <c r="E67" s="17">
        <v>0</v>
      </c>
      <c r="F67" s="10">
        <f>ROUND(D67*E67,2)</f>
        <v>0</v>
      </c>
    </row>
    <row r="68" spans="1:6" x14ac:dyDescent="0.25">
      <c r="A68" s="11" t="s">
        <v>143</v>
      </c>
      <c r="B68" s="12" t="s">
        <v>144</v>
      </c>
      <c r="C68" s="13"/>
      <c r="D68" s="14"/>
      <c r="E68" s="16"/>
      <c r="F68" s="15">
        <f>ROUND(D68*E68,2)</f>
        <v>0</v>
      </c>
    </row>
    <row r="69" spans="1:6" ht="30" x14ac:dyDescent="0.25">
      <c r="A69" s="6" t="s">
        <v>145</v>
      </c>
      <c r="B69" s="7" t="s">
        <v>146</v>
      </c>
      <c r="C69" s="8" t="s">
        <v>67</v>
      </c>
      <c r="D69" s="9">
        <v>54</v>
      </c>
      <c r="E69" s="17">
        <v>0</v>
      </c>
      <c r="F69" s="10">
        <f>ROUND(D69*E69,2)</f>
        <v>0</v>
      </c>
    </row>
    <row r="70" spans="1:6" ht="30" x14ac:dyDescent="0.25">
      <c r="A70" s="6" t="s">
        <v>147</v>
      </c>
      <c r="B70" s="7" t="s">
        <v>148</v>
      </c>
      <c r="C70" s="8" t="s">
        <v>67</v>
      </c>
      <c r="D70" s="9">
        <v>44.94</v>
      </c>
      <c r="E70" s="17">
        <v>0</v>
      </c>
      <c r="F70" s="10">
        <f>ROUND(D70*E70,2)</f>
        <v>0</v>
      </c>
    </row>
    <row r="71" spans="1:6" ht="30" x14ac:dyDescent="0.25">
      <c r="A71" s="6" t="s">
        <v>149</v>
      </c>
      <c r="B71" s="7" t="s">
        <v>150</v>
      </c>
      <c r="C71" s="8" t="s">
        <v>67</v>
      </c>
      <c r="D71" s="9">
        <v>50.34</v>
      </c>
      <c r="E71" s="17">
        <v>0</v>
      </c>
      <c r="F71" s="10">
        <f>ROUND(D71*E71,2)</f>
        <v>0</v>
      </c>
    </row>
    <row r="72" spans="1:6" x14ac:dyDescent="0.25">
      <c r="A72" s="6" t="s">
        <v>151</v>
      </c>
      <c r="B72" s="7" t="s">
        <v>84</v>
      </c>
      <c r="C72" s="8" t="s">
        <v>67</v>
      </c>
      <c r="D72" s="9">
        <v>130.63</v>
      </c>
      <c r="E72" s="17">
        <v>0</v>
      </c>
      <c r="F72" s="10">
        <f>ROUND(D72*E72,2)</f>
        <v>0</v>
      </c>
    </row>
    <row r="73" spans="1:6" ht="30" x14ac:dyDescent="0.25">
      <c r="A73" s="6" t="s">
        <v>152</v>
      </c>
      <c r="B73" s="7" t="s">
        <v>69</v>
      </c>
      <c r="C73" s="8" t="s">
        <v>70</v>
      </c>
      <c r="D73" s="9">
        <v>587.83000000000004</v>
      </c>
      <c r="E73" s="17">
        <v>0</v>
      </c>
      <c r="F73" s="10">
        <f>ROUND(D73*E73,2)</f>
        <v>0</v>
      </c>
    </row>
    <row r="74" spans="1:6" ht="30" x14ac:dyDescent="0.25">
      <c r="A74" s="6" t="s">
        <v>153</v>
      </c>
      <c r="B74" s="7" t="s">
        <v>154</v>
      </c>
      <c r="C74" s="8" t="s">
        <v>155</v>
      </c>
      <c r="D74" s="9">
        <v>2</v>
      </c>
      <c r="E74" s="17">
        <v>0</v>
      </c>
      <c r="F74" s="10">
        <f>ROUND(D74*E74,2)</f>
        <v>0</v>
      </c>
    </row>
    <row r="75" spans="1:6" ht="45" x14ac:dyDescent="0.25">
      <c r="A75" s="6" t="s">
        <v>156</v>
      </c>
      <c r="B75" s="7" t="s">
        <v>157</v>
      </c>
      <c r="C75" s="8" t="s">
        <v>27</v>
      </c>
      <c r="D75" s="9">
        <v>159.97999999999999</v>
      </c>
      <c r="E75" s="17">
        <v>0</v>
      </c>
      <c r="F75" s="10">
        <f>ROUND(D75*E75,2)</f>
        <v>0</v>
      </c>
    </row>
    <row r="76" spans="1:6" ht="45" x14ac:dyDescent="0.25">
      <c r="A76" s="6" t="s">
        <v>158</v>
      </c>
      <c r="B76" s="7" t="s">
        <v>159</v>
      </c>
      <c r="C76" s="8" t="s">
        <v>67</v>
      </c>
      <c r="D76" s="9">
        <v>48.8</v>
      </c>
      <c r="E76" s="17">
        <v>0</v>
      </c>
      <c r="F76" s="10">
        <f>ROUND(D76*E76,2)</f>
        <v>0</v>
      </c>
    </row>
    <row r="77" spans="1:6" x14ac:dyDescent="0.25">
      <c r="A77" s="11" t="s">
        <v>160</v>
      </c>
      <c r="B77" s="12" t="s">
        <v>161</v>
      </c>
      <c r="C77" s="13"/>
      <c r="D77" s="14"/>
      <c r="E77" s="16"/>
      <c r="F77" s="15">
        <f>ROUND(D77*E77,2)</f>
        <v>0</v>
      </c>
    </row>
    <row r="78" spans="1:6" x14ac:dyDescent="0.25">
      <c r="A78" s="6" t="s">
        <v>162</v>
      </c>
      <c r="B78" s="7" t="s">
        <v>163</v>
      </c>
      <c r="C78" s="8" t="s">
        <v>67</v>
      </c>
      <c r="D78" s="9">
        <v>2.1</v>
      </c>
      <c r="E78" s="17">
        <v>0</v>
      </c>
      <c r="F78" s="10">
        <f>ROUND(D78*E78,2)</f>
        <v>0</v>
      </c>
    </row>
    <row r="79" spans="1:6" ht="30" x14ac:dyDescent="0.25">
      <c r="A79" s="6" t="s">
        <v>164</v>
      </c>
      <c r="B79" s="7" t="s">
        <v>165</v>
      </c>
      <c r="C79" s="8" t="s">
        <v>67</v>
      </c>
      <c r="D79" s="9">
        <v>1.05</v>
      </c>
      <c r="E79" s="17">
        <v>0</v>
      </c>
      <c r="F79" s="10">
        <f>ROUND(D79*E79,2)</f>
        <v>0</v>
      </c>
    </row>
    <row r="80" spans="1:6" ht="30" x14ac:dyDescent="0.25">
      <c r="A80" s="6" t="s">
        <v>166</v>
      </c>
      <c r="B80" s="7" t="s">
        <v>167</v>
      </c>
      <c r="C80" s="8" t="s">
        <v>67</v>
      </c>
      <c r="D80" s="9">
        <v>43.8</v>
      </c>
      <c r="E80" s="17">
        <v>0</v>
      </c>
      <c r="F80" s="10">
        <f>ROUND(D80*E80,2)</f>
        <v>0</v>
      </c>
    </row>
    <row r="81" spans="1:6" ht="30" x14ac:dyDescent="0.25">
      <c r="A81" s="6" t="s">
        <v>168</v>
      </c>
      <c r="B81" s="7" t="s">
        <v>169</v>
      </c>
      <c r="C81" s="8" t="s">
        <v>27</v>
      </c>
      <c r="D81" s="9">
        <v>246.78</v>
      </c>
      <c r="E81" s="17">
        <v>0</v>
      </c>
      <c r="F81" s="10">
        <f>ROUND(D81*E81,2)</f>
        <v>0</v>
      </c>
    </row>
    <row r="82" spans="1:6" ht="45" x14ac:dyDescent="0.25">
      <c r="A82" s="6" t="s">
        <v>170</v>
      </c>
      <c r="B82" s="7" t="s">
        <v>171</v>
      </c>
      <c r="C82" s="8" t="s">
        <v>172</v>
      </c>
      <c r="D82" s="9">
        <v>1615</v>
      </c>
      <c r="E82" s="17">
        <v>0</v>
      </c>
      <c r="F82" s="10">
        <f>ROUND(D82*E82,2)</f>
        <v>0</v>
      </c>
    </row>
    <row r="83" spans="1:6" x14ac:dyDescent="0.25">
      <c r="A83" s="11" t="s">
        <v>173</v>
      </c>
      <c r="B83" s="12" t="s">
        <v>174</v>
      </c>
      <c r="C83" s="13"/>
      <c r="D83" s="14"/>
      <c r="E83" s="16"/>
      <c r="F83" s="15">
        <f>ROUND(D83*E83,2)</f>
        <v>0</v>
      </c>
    </row>
    <row r="84" spans="1:6" ht="60" x14ac:dyDescent="0.25">
      <c r="A84" s="6" t="s">
        <v>175</v>
      </c>
      <c r="B84" s="7" t="s">
        <v>176</v>
      </c>
      <c r="C84" s="8" t="s">
        <v>27</v>
      </c>
      <c r="D84" s="9">
        <v>219.87</v>
      </c>
      <c r="E84" s="17">
        <v>0</v>
      </c>
      <c r="F84" s="10">
        <f>ROUND(D84*E84,2)</f>
        <v>0</v>
      </c>
    </row>
    <row r="85" spans="1:6" x14ac:dyDescent="0.25">
      <c r="A85" s="11" t="s">
        <v>177</v>
      </c>
      <c r="B85" s="12" t="s">
        <v>178</v>
      </c>
      <c r="C85" s="13"/>
      <c r="D85" s="14"/>
      <c r="E85" s="16"/>
      <c r="F85" s="15">
        <f>ROUND(D85*E85,2)</f>
        <v>0</v>
      </c>
    </row>
    <row r="86" spans="1:6" ht="30" x14ac:dyDescent="0.25">
      <c r="A86" s="6" t="s">
        <v>179</v>
      </c>
      <c r="B86" s="7" t="s">
        <v>180</v>
      </c>
      <c r="C86" s="8" t="s">
        <v>172</v>
      </c>
      <c r="D86" s="9">
        <v>1589.66</v>
      </c>
      <c r="E86" s="17">
        <v>0</v>
      </c>
      <c r="F86" s="10">
        <f>ROUND(D86*E86,2)</f>
        <v>0</v>
      </c>
    </row>
    <row r="87" spans="1:6" x14ac:dyDescent="0.25">
      <c r="A87" s="11" t="s">
        <v>181</v>
      </c>
      <c r="B87" s="12" t="s">
        <v>182</v>
      </c>
      <c r="C87" s="13"/>
      <c r="D87" s="14"/>
      <c r="E87" s="16"/>
      <c r="F87" s="15">
        <f>ROUND(D87*E87,2)</f>
        <v>0</v>
      </c>
    </row>
    <row r="88" spans="1:6" ht="30" x14ac:dyDescent="0.25">
      <c r="A88" s="6" t="s">
        <v>183</v>
      </c>
      <c r="B88" s="7" t="s">
        <v>184</v>
      </c>
      <c r="C88" s="8" t="s">
        <v>27</v>
      </c>
      <c r="D88" s="9">
        <v>10.42</v>
      </c>
      <c r="E88" s="17">
        <v>0</v>
      </c>
      <c r="F88" s="10">
        <f>ROUND(D88*E88,2)</f>
        <v>0</v>
      </c>
    </row>
    <row r="89" spans="1:6" x14ac:dyDescent="0.25">
      <c r="A89" s="6" t="s">
        <v>185</v>
      </c>
      <c r="B89" s="7" t="s">
        <v>186</v>
      </c>
      <c r="C89" s="8" t="s">
        <v>27</v>
      </c>
      <c r="D89" s="9">
        <v>10.42</v>
      </c>
      <c r="E89" s="17">
        <v>0</v>
      </c>
      <c r="F89" s="10">
        <f>ROUND(D89*E89,2)</f>
        <v>0</v>
      </c>
    </row>
    <row r="90" spans="1:6" x14ac:dyDescent="0.25">
      <c r="A90" s="11" t="s">
        <v>187</v>
      </c>
      <c r="B90" s="12" t="s">
        <v>188</v>
      </c>
      <c r="C90" s="13"/>
      <c r="D90" s="14"/>
      <c r="E90" s="16"/>
      <c r="F90" s="15">
        <f>ROUND(D90*E90,2)</f>
        <v>0</v>
      </c>
    </row>
    <row r="91" spans="1:6" x14ac:dyDescent="0.25">
      <c r="A91" s="6" t="s">
        <v>189</v>
      </c>
      <c r="B91" s="7" t="s">
        <v>190</v>
      </c>
      <c r="C91" s="8" t="s">
        <v>56</v>
      </c>
      <c r="D91" s="9">
        <v>9.3000000000000007</v>
      </c>
      <c r="E91" s="17">
        <v>0</v>
      </c>
      <c r="F91" s="10">
        <f>ROUND(D91*E91,2)</f>
        <v>0</v>
      </c>
    </row>
    <row r="92" spans="1:6" ht="45" x14ac:dyDescent="0.25">
      <c r="A92" s="6" t="s">
        <v>191</v>
      </c>
      <c r="B92" s="7" t="s">
        <v>192</v>
      </c>
      <c r="C92" s="8" t="s">
        <v>27</v>
      </c>
      <c r="D92" s="9">
        <v>3.69</v>
      </c>
      <c r="E92" s="17">
        <v>0</v>
      </c>
      <c r="F92" s="10">
        <f>ROUND(D92*E92,2)</f>
        <v>0</v>
      </c>
    </row>
    <row r="93" spans="1:6" x14ac:dyDescent="0.25">
      <c r="A93" s="6" t="s">
        <v>193</v>
      </c>
      <c r="B93" s="7" t="s">
        <v>194</v>
      </c>
      <c r="C93" s="8" t="s">
        <v>27</v>
      </c>
      <c r="D93" s="9">
        <v>203.95</v>
      </c>
      <c r="E93" s="17">
        <v>0</v>
      </c>
      <c r="F93" s="10">
        <f>ROUND(D93*E93,2)</f>
        <v>0</v>
      </c>
    </row>
    <row r="94" spans="1:6" x14ac:dyDescent="0.25">
      <c r="A94" s="11" t="s">
        <v>195</v>
      </c>
      <c r="B94" s="12" t="s">
        <v>196</v>
      </c>
      <c r="C94" s="13"/>
      <c r="D94" s="14"/>
      <c r="E94" s="16"/>
      <c r="F94" s="15">
        <f>ROUND(D94*E94,2)</f>
        <v>0</v>
      </c>
    </row>
    <row r="95" spans="1:6" ht="30" x14ac:dyDescent="0.25">
      <c r="A95" s="6" t="s">
        <v>197</v>
      </c>
      <c r="B95" s="7" t="s">
        <v>198</v>
      </c>
      <c r="C95" s="8" t="s">
        <v>33</v>
      </c>
      <c r="D95" s="9">
        <v>8</v>
      </c>
      <c r="E95" s="17">
        <v>0</v>
      </c>
      <c r="F95" s="10">
        <f>ROUND(D95*E95,2)</f>
        <v>0</v>
      </c>
    </row>
    <row r="96" spans="1:6" ht="30" x14ac:dyDescent="0.25">
      <c r="A96" s="6" t="s">
        <v>199</v>
      </c>
      <c r="B96" s="7" t="s">
        <v>200</v>
      </c>
      <c r="C96" s="8" t="s">
        <v>27</v>
      </c>
      <c r="D96" s="9">
        <v>18.47</v>
      </c>
      <c r="E96" s="17">
        <v>0</v>
      </c>
      <c r="F96" s="10">
        <f>ROUND(D96*E96,2)</f>
        <v>0</v>
      </c>
    </row>
    <row r="97" spans="1:6" ht="30" x14ac:dyDescent="0.25">
      <c r="A97" s="6" t="s">
        <v>201</v>
      </c>
      <c r="B97" s="7" t="s">
        <v>202</v>
      </c>
      <c r="C97" s="8" t="s">
        <v>56</v>
      </c>
      <c r="D97" s="9">
        <v>53.16</v>
      </c>
      <c r="E97" s="17">
        <v>0</v>
      </c>
      <c r="F97" s="10">
        <f>ROUND(D97*E97,2)</f>
        <v>0</v>
      </c>
    </row>
    <row r="98" spans="1:6" ht="45" x14ac:dyDescent="0.25">
      <c r="A98" s="6" t="s">
        <v>203</v>
      </c>
      <c r="B98" s="7" t="s">
        <v>101</v>
      </c>
      <c r="C98" s="8" t="s">
        <v>67</v>
      </c>
      <c r="D98" s="9">
        <v>10.78</v>
      </c>
      <c r="E98" s="17">
        <v>0</v>
      </c>
      <c r="F98" s="10">
        <f>ROUND(D98*E98,2)</f>
        <v>0</v>
      </c>
    </row>
    <row r="99" spans="1:6" ht="30" x14ac:dyDescent="0.25">
      <c r="A99" s="6" t="s">
        <v>204</v>
      </c>
      <c r="B99" s="7" t="s">
        <v>86</v>
      </c>
      <c r="C99" s="8" t="s">
        <v>70</v>
      </c>
      <c r="D99" s="9">
        <v>558.07000000000005</v>
      </c>
      <c r="E99" s="17">
        <v>0</v>
      </c>
      <c r="F99" s="10">
        <f>ROUND(D99*E99,2)</f>
        <v>0</v>
      </c>
    </row>
    <row r="100" spans="1:6" ht="45" x14ac:dyDescent="0.25">
      <c r="A100" s="6" t="s">
        <v>205</v>
      </c>
      <c r="B100" s="7" t="s">
        <v>206</v>
      </c>
      <c r="C100" s="8" t="s">
        <v>27</v>
      </c>
      <c r="D100" s="9">
        <v>53.92</v>
      </c>
      <c r="E100" s="17">
        <v>0</v>
      </c>
      <c r="F100" s="10">
        <f>ROUND(D100*E100,2)</f>
        <v>0</v>
      </c>
    </row>
    <row r="101" spans="1:6" ht="60" x14ac:dyDescent="0.25">
      <c r="A101" s="6" t="s">
        <v>207</v>
      </c>
      <c r="B101" s="7" t="s">
        <v>208</v>
      </c>
      <c r="C101" s="8" t="s">
        <v>27</v>
      </c>
      <c r="D101" s="9">
        <v>134.55000000000001</v>
      </c>
      <c r="E101" s="17">
        <v>0</v>
      </c>
      <c r="F101" s="10">
        <f>ROUND(D101*E101,2)</f>
        <v>0</v>
      </c>
    </row>
    <row r="102" spans="1:6" ht="45" x14ac:dyDescent="0.25">
      <c r="A102" s="6" t="s">
        <v>209</v>
      </c>
      <c r="B102" s="7" t="s">
        <v>210</v>
      </c>
      <c r="C102" s="8" t="s">
        <v>56</v>
      </c>
      <c r="D102" s="9">
        <v>57.82</v>
      </c>
      <c r="E102" s="17">
        <v>0</v>
      </c>
      <c r="F102" s="10">
        <f>ROUND(D102*E102,2)</f>
        <v>0</v>
      </c>
    </row>
    <row r="103" spans="1:6" ht="45" x14ac:dyDescent="0.25">
      <c r="A103" s="6" t="s">
        <v>211</v>
      </c>
      <c r="B103" s="7" t="s">
        <v>212</v>
      </c>
      <c r="C103" s="8" t="s">
        <v>27</v>
      </c>
      <c r="D103" s="9">
        <v>53.82</v>
      </c>
      <c r="E103" s="17">
        <v>0</v>
      </c>
      <c r="F103" s="10">
        <f>ROUND(D103*E103,2)</f>
        <v>0</v>
      </c>
    </row>
    <row r="104" spans="1:6" x14ac:dyDescent="0.25">
      <c r="A104" s="11" t="s">
        <v>213</v>
      </c>
      <c r="B104" s="12" t="s">
        <v>214</v>
      </c>
      <c r="C104" s="13"/>
      <c r="D104" s="14"/>
      <c r="E104" s="16"/>
      <c r="F104" s="15">
        <f>ROUND(D104*E104,2)</f>
        <v>0</v>
      </c>
    </row>
    <row r="105" spans="1:6" x14ac:dyDescent="0.25">
      <c r="A105" s="6" t="s">
        <v>215</v>
      </c>
      <c r="B105" s="7" t="s">
        <v>216</v>
      </c>
      <c r="C105" s="8" t="s">
        <v>33</v>
      </c>
      <c r="D105" s="9">
        <v>2</v>
      </c>
      <c r="E105" s="17">
        <v>0</v>
      </c>
      <c r="F105" s="10">
        <f>ROUND(D105*E105,2)</f>
        <v>0</v>
      </c>
    </row>
    <row r="106" spans="1:6" x14ac:dyDescent="0.25">
      <c r="A106" s="6" t="s">
        <v>217</v>
      </c>
      <c r="B106" s="7" t="s">
        <v>218</v>
      </c>
      <c r="C106" s="8" t="s">
        <v>33</v>
      </c>
      <c r="D106" s="9">
        <v>1</v>
      </c>
      <c r="E106" s="17">
        <v>0</v>
      </c>
      <c r="F106" s="10">
        <f>ROUND(D106*E106,2)</f>
        <v>0</v>
      </c>
    </row>
    <row r="107" spans="1:6" x14ac:dyDescent="0.25">
      <c r="A107" s="6" t="s">
        <v>219</v>
      </c>
      <c r="B107" s="7" t="s">
        <v>220</v>
      </c>
      <c r="C107" s="8" t="s">
        <v>2</v>
      </c>
      <c r="D107" s="9">
        <v>1</v>
      </c>
      <c r="E107" s="17">
        <v>0</v>
      </c>
      <c r="F107" s="10">
        <f>ROUND(D107*E107,2)</f>
        <v>0</v>
      </c>
    </row>
    <row r="108" spans="1:6" x14ac:dyDescent="0.25">
      <c r="A108" s="6" t="s">
        <v>221</v>
      </c>
      <c r="B108" s="7" t="s">
        <v>222</v>
      </c>
      <c r="C108" s="8" t="s">
        <v>33</v>
      </c>
      <c r="D108" s="9">
        <v>12</v>
      </c>
      <c r="E108" s="17">
        <v>0</v>
      </c>
      <c r="F108" s="10">
        <f>ROUND(D108*E108,2)</f>
        <v>0</v>
      </c>
    </row>
    <row r="109" spans="1:6" x14ac:dyDescent="0.25">
      <c r="A109" s="6" t="s">
        <v>223</v>
      </c>
      <c r="B109" s="7" t="s">
        <v>224</v>
      </c>
      <c r="C109" s="8" t="s">
        <v>33</v>
      </c>
      <c r="D109" s="9">
        <v>6</v>
      </c>
      <c r="E109" s="17">
        <v>0</v>
      </c>
      <c r="F109" s="10">
        <f>ROUND(D109*E109,2)</f>
        <v>0</v>
      </c>
    </row>
    <row r="110" spans="1:6" x14ac:dyDescent="0.25">
      <c r="A110" s="6" t="s">
        <v>225</v>
      </c>
      <c r="B110" s="7" t="s">
        <v>226</v>
      </c>
      <c r="C110" s="8" t="s">
        <v>33</v>
      </c>
      <c r="D110" s="9">
        <v>5</v>
      </c>
      <c r="E110" s="17">
        <v>0</v>
      </c>
      <c r="F110" s="10">
        <f>ROUND(D110*E110,2)</f>
        <v>0</v>
      </c>
    </row>
    <row r="111" spans="1:6" x14ac:dyDescent="0.25">
      <c r="A111" s="6" t="s">
        <v>227</v>
      </c>
      <c r="B111" s="7" t="s">
        <v>228</v>
      </c>
      <c r="C111" s="8" t="s">
        <v>33</v>
      </c>
      <c r="D111" s="9">
        <v>19</v>
      </c>
      <c r="E111" s="17">
        <v>0</v>
      </c>
      <c r="F111" s="10">
        <f>ROUND(D111*E111,2)</f>
        <v>0</v>
      </c>
    </row>
    <row r="112" spans="1:6" x14ac:dyDescent="0.25">
      <c r="A112" s="6" t="s">
        <v>229</v>
      </c>
      <c r="B112" s="7" t="s">
        <v>230</v>
      </c>
      <c r="C112" s="8" t="s">
        <v>33</v>
      </c>
      <c r="D112" s="9">
        <v>12</v>
      </c>
      <c r="E112" s="17">
        <v>0</v>
      </c>
      <c r="F112" s="10">
        <f>ROUND(D112*E112,2)</f>
        <v>0</v>
      </c>
    </row>
    <row r="113" spans="1:6" x14ac:dyDescent="0.25">
      <c r="A113" s="6" t="s">
        <v>231</v>
      </c>
      <c r="B113" s="7" t="s">
        <v>232</v>
      </c>
      <c r="C113" s="8" t="s">
        <v>33</v>
      </c>
      <c r="D113" s="9">
        <v>1</v>
      </c>
      <c r="E113" s="17">
        <v>0</v>
      </c>
      <c r="F113" s="10">
        <f>ROUND(D113*E113,2)</f>
        <v>0</v>
      </c>
    </row>
    <row r="114" spans="1:6" ht="30" x14ac:dyDescent="0.25">
      <c r="A114" s="6" t="s">
        <v>233</v>
      </c>
      <c r="B114" s="7" t="s">
        <v>234</v>
      </c>
      <c r="C114" s="8" t="s">
        <v>33</v>
      </c>
      <c r="D114" s="9">
        <v>1</v>
      </c>
      <c r="E114" s="17">
        <v>0</v>
      </c>
      <c r="F114" s="10">
        <f>ROUND(D114*E114,2)</f>
        <v>0</v>
      </c>
    </row>
    <row r="115" spans="1:6" ht="30" x14ac:dyDescent="0.25">
      <c r="A115" s="6" t="s">
        <v>235</v>
      </c>
      <c r="B115" s="7" t="s">
        <v>236</v>
      </c>
      <c r="C115" s="8" t="s">
        <v>33</v>
      </c>
      <c r="D115" s="9">
        <v>1</v>
      </c>
      <c r="E115" s="17">
        <v>0</v>
      </c>
      <c r="F115" s="10">
        <f>ROUND(D115*E115,2)</f>
        <v>0</v>
      </c>
    </row>
    <row r="116" spans="1:6" ht="30" x14ac:dyDescent="0.25">
      <c r="A116" s="6" t="s">
        <v>237</v>
      </c>
      <c r="B116" s="7" t="s">
        <v>238</v>
      </c>
      <c r="C116" s="8" t="s">
        <v>33</v>
      </c>
      <c r="D116" s="9">
        <v>2</v>
      </c>
      <c r="E116" s="17">
        <v>0</v>
      </c>
      <c r="F116" s="10">
        <f>ROUND(D116*E116,2)</f>
        <v>0</v>
      </c>
    </row>
    <row r="117" spans="1:6" ht="30" x14ac:dyDescent="0.25">
      <c r="A117" s="6" t="s">
        <v>239</v>
      </c>
      <c r="B117" s="7" t="s">
        <v>240</v>
      </c>
      <c r="C117" s="8" t="s">
        <v>33</v>
      </c>
      <c r="D117" s="9">
        <v>2</v>
      </c>
      <c r="E117" s="17">
        <v>0</v>
      </c>
      <c r="F117" s="10">
        <f>ROUND(D117*E117,2)</f>
        <v>0</v>
      </c>
    </row>
    <row r="118" spans="1:6" ht="30" x14ac:dyDescent="0.25">
      <c r="A118" s="6" t="s">
        <v>241</v>
      </c>
      <c r="B118" s="7" t="s">
        <v>242</v>
      </c>
      <c r="C118" s="8" t="s">
        <v>33</v>
      </c>
      <c r="D118" s="9">
        <v>6</v>
      </c>
      <c r="E118" s="17">
        <v>0</v>
      </c>
      <c r="F118" s="10">
        <f>ROUND(D118*E118,2)</f>
        <v>0</v>
      </c>
    </row>
    <row r="119" spans="1:6" ht="30" x14ac:dyDescent="0.25">
      <c r="A119" s="6" t="s">
        <v>243</v>
      </c>
      <c r="B119" s="7" t="s">
        <v>244</v>
      </c>
      <c r="C119" s="8" t="s">
        <v>33</v>
      </c>
      <c r="D119" s="9">
        <v>2</v>
      </c>
      <c r="E119" s="17">
        <v>0</v>
      </c>
      <c r="F119" s="10">
        <f>ROUND(D119*E119,2)</f>
        <v>0</v>
      </c>
    </row>
    <row r="120" spans="1:6" ht="30" x14ac:dyDescent="0.25">
      <c r="A120" s="6" t="s">
        <v>245</v>
      </c>
      <c r="B120" s="7" t="s">
        <v>246</v>
      </c>
      <c r="C120" s="8" t="s">
        <v>33</v>
      </c>
      <c r="D120" s="9">
        <v>2</v>
      </c>
      <c r="E120" s="17">
        <v>0</v>
      </c>
      <c r="F120" s="10">
        <f>ROUND(D120*E120,2)</f>
        <v>0</v>
      </c>
    </row>
    <row r="121" spans="1:6" ht="45" x14ac:dyDescent="0.25">
      <c r="A121" s="6" t="s">
        <v>247</v>
      </c>
      <c r="B121" s="7" t="s">
        <v>248</v>
      </c>
      <c r="C121" s="8" t="s">
        <v>33</v>
      </c>
      <c r="D121" s="9">
        <v>2</v>
      </c>
      <c r="E121" s="17">
        <v>0</v>
      </c>
      <c r="F121" s="10">
        <f>ROUND(D121*E121,2)</f>
        <v>0</v>
      </c>
    </row>
    <row r="122" spans="1:6" ht="30" x14ac:dyDescent="0.25">
      <c r="A122" s="6" t="s">
        <v>249</v>
      </c>
      <c r="B122" s="7" t="s">
        <v>250</v>
      </c>
      <c r="C122" s="8" t="s">
        <v>33</v>
      </c>
      <c r="D122" s="9">
        <v>2</v>
      </c>
      <c r="E122" s="17">
        <v>0</v>
      </c>
      <c r="F122" s="10">
        <f>ROUND(D122*E122,2)</f>
        <v>0</v>
      </c>
    </row>
    <row r="123" spans="1:6" x14ac:dyDescent="0.25">
      <c r="A123" s="6" t="s">
        <v>251</v>
      </c>
      <c r="B123" s="7" t="s">
        <v>252</v>
      </c>
      <c r="C123" s="8" t="s">
        <v>33</v>
      </c>
      <c r="D123" s="9">
        <v>3</v>
      </c>
      <c r="E123" s="17">
        <v>0</v>
      </c>
      <c r="F123" s="10">
        <f>ROUND(D123*E123,2)</f>
        <v>0</v>
      </c>
    </row>
    <row r="124" spans="1:6" ht="30" x14ac:dyDescent="0.25">
      <c r="A124" s="6" t="s">
        <v>253</v>
      </c>
      <c r="B124" s="7" t="s">
        <v>254</v>
      </c>
      <c r="C124" s="8" t="s">
        <v>33</v>
      </c>
      <c r="D124" s="9">
        <v>2</v>
      </c>
      <c r="E124" s="17">
        <v>0</v>
      </c>
      <c r="F124" s="10">
        <f>ROUND(D124*E124,2)</f>
        <v>0</v>
      </c>
    </row>
    <row r="125" spans="1:6" x14ac:dyDescent="0.25">
      <c r="A125" s="6" t="s">
        <v>255</v>
      </c>
      <c r="B125" s="7" t="s">
        <v>256</v>
      </c>
      <c r="C125" s="8" t="s">
        <v>56</v>
      </c>
      <c r="D125" s="9">
        <v>18</v>
      </c>
      <c r="E125" s="17">
        <v>0</v>
      </c>
      <c r="F125" s="10">
        <f>ROUND(D125*E125,2)</f>
        <v>0</v>
      </c>
    </row>
    <row r="126" spans="1:6" x14ac:dyDescent="0.25">
      <c r="A126" s="6" t="s">
        <v>257</v>
      </c>
      <c r="B126" s="7" t="s">
        <v>258</v>
      </c>
      <c r="C126" s="8" t="s">
        <v>56</v>
      </c>
      <c r="D126" s="9">
        <v>28</v>
      </c>
      <c r="E126" s="17">
        <v>0</v>
      </c>
      <c r="F126" s="10">
        <f>ROUND(D126*E126,2)</f>
        <v>0</v>
      </c>
    </row>
    <row r="127" spans="1:6" x14ac:dyDescent="0.25">
      <c r="A127" s="6" t="s">
        <v>259</v>
      </c>
      <c r="B127" s="7" t="s">
        <v>260</v>
      </c>
      <c r="C127" s="8" t="s">
        <v>56</v>
      </c>
      <c r="D127" s="9">
        <v>26</v>
      </c>
      <c r="E127" s="17">
        <v>0</v>
      </c>
      <c r="F127" s="10">
        <f>ROUND(D127*E127,2)</f>
        <v>0</v>
      </c>
    </row>
    <row r="128" spans="1:6" x14ac:dyDescent="0.25">
      <c r="A128" s="6" t="s">
        <v>261</v>
      </c>
      <c r="B128" s="7" t="s">
        <v>262</v>
      </c>
      <c r="C128" s="8" t="s">
        <v>33</v>
      </c>
      <c r="D128" s="9">
        <v>5</v>
      </c>
      <c r="E128" s="17">
        <v>0</v>
      </c>
      <c r="F128" s="10">
        <f>ROUND(D128*E128,2)</f>
        <v>0</v>
      </c>
    </row>
    <row r="129" spans="1:6" x14ac:dyDescent="0.25">
      <c r="A129" s="6" t="s">
        <v>263</v>
      </c>
      <c r="B129" s="7" t="s">
        <v>264</v>
      </c>
      <c r="C129" s="8" t="s">
        <v>172</v>
      </c>
      <c r="D129" s="9">
        <v>0.8</v>
      </c>
      <c r="E129" s="17">
        <v>0</v>
      </c>
      <c r="F129" s="10">
        <f>ROUND(D129*E129,2)</f>
        <v>0</v>
      </c>
    </row>
    <row r="130" spans="1:6" ht="45" x14ac:dyDescent="0.25">
      <c r="A130" s="6" t="s">
        <v>265</v>
      </c>
      <c r="B130" s="7" t="s">
        <v>266</v>
      </c>
      <c r="C130" s="8" t="s">
        <v>33</v>
      </c>
      <c r="D130" s="9">
        <v>1</v>
      </c>
      <c r="E130" s="17">
        <v>0</v>
      </c>
      <c r="F130" s="10">
        <f>ROUND(D130*E130,2)</f>
        <v>0</v>
      </c>
    </row>
    <row r="131" spans="1:6" ht="30" x14ac:dyDescent="0.25">
      <c r="A131" s="6" t="s">
        <v>267</v>
      </c>
      <c r="B131" s="7" t="s">
        <v>268</v>
      </c>
      <c r="C131" s="8" t="s">
        <v>33</v>
      </c>
      <c r="D131" s="9">
        <v>1</v>
      </c>
      <c r="E131" s="17">
        <v>0</v>
      </c>
      <c r="F131" s="10">
        <f>ROUND(D131*E131,2)</f>
        <v>0</v>
      </c>
    </row>
    <row r="132" spans="1:6" ht="30" x14ac:dyDescent="0.25">
      <c r="A132" s="6" t="s">
        <v>269</v>
      </c>
      <c r="B132" s="7" t="s">
        <v>270</v>
      </c>
      <c r="C132" s="8" t="s">
        <v>33</v>
      </c>
      <c r="D132" s="9">
        <v>1</v>
      </c>
      <c r="E132" s="17">
        <v>0</v>
      </c>
      <c r="F132" s="10">
        <f>ROUND(D132*E132,2)</f>
        <v>0</v>
      </c>
    </row>
    <row r="133" spans="1:6" ht="30" x14ac:dyDescent="0.25">
      <c r="A133" s="6" t="s">
        <v>271</v>
      </c>
      <c r="B133" s="7" t="s">
        <v>272</v>
      </c>
      <c r="C133" s="8" t="s">
        <v>33</v>
      </c>
      <c r="D133" s="9">
        <v>1</v>
      </c>
      <c r="E133" s="17">
        <v>0</v>
      </c>
      <c r="F133" s="10">
        <f>ROUND(D133*E133,2)</f>
        <v>0</v>
      </c>
    </row>
    <row r="134" spans="1:6" ht="30" x14ac:dyDescent="0.25">
      <c r="A134" s="6" t="s">
        <v>273</v>
      </c>
      <c r="B134" s="7" t="s">
        <v>274</v>
      </c>
      <c r="C134" s="8" t="s">
        <v>33</v>
      </c>
      <c r="D134" s="9">
        <v>2</v>
      </c>
      <c r="E134" s="17">
        <v>0</v>
      </c>
      <c r="F134" s="10">
        <f>ROUND(D134*E134,2)</f>
        <v>0</v>
      </c>
    </row>
    <row r="135" spans="1:6" x14ac:dyDescent="0.25">
      <c r="A135" s="6" t="s">
        <v>275</v>
      </c>
      <c r="B135" s="7" t="s">
        <v>276</v>
      </c>
      <c r="C135" s="8" t="s">
        <v>56</v>
      </c>
      <c r="D135" s="9">
        <v>42</v>
      </c>
      <c r="E135" s="17">
        <v>0</v>
      </c>
      <c r="F135" s="10">
        <f>ROUND(D135*E135,2)</f>
        <v>0</v>
      </c>
    </row>
    <row r="136" spans="1:6" x14ac:dyDescent="0.25">
      <c r="A136" s="6" t="s">
        <v>277</v>
      </c>
      <c r="B136" s="7" t="s">
        <v>278</v>
      </c>
      <c r="C136" s="8" t="s">
        <v>56</v>
      </c>
      <c r="D136" s="9">
        <v>80</v>
      </c>
      <c r="E136" s="17">
        <v>0</v>
      </c>
      <c r="F136" s="10">
        <f>ROUND(D136*E136,2)</f>
        <v>0</v>
      </c>
    </row>
    <row r="137" spans="1:6" x14ac:dyDescent="0.25">
      <c r="A137" s="6" t="s">
        <v>279</v>
      </c>
      <c r="B137" s="7" t="s">
        <v>280</v>
      </c>
      <c r="C137" s="8" t="s">
        <v>56</v>
      </c>
      <c r="D137" s="9">
        <v>50</v>
      </c>
      <c r="E137" s="17">
        <v>0</v>
      </c>
      <c r="F137" s="10">
        <f>ROUND(D137*E137,2)</f>
        <v>0</v>
      </c>
    </row>
    <row r="138" spans="1:6" x14ac:dyDescent="0.25">
      <c r="A138" s="6" t="s">
        <v>281</v>
      </c>
      <c r="B138" s="7" t="s">
        <v>282</v>
      </c>
      <c r="C138" s="8" t="s">
        <v>283</v>
      </c>
      <c r="D138" s="9">
        <v>178</v>
      </c>
      <c r="E138" s="17">
        <v>0</v>
      </c>
      <c r="F138" s="10">
        <f>ROUND(D138*E138,2)</f>
        <v>0</v>
      </c>
    </row>
    <row r="139" spans="1:6" x14ac:dyDescent="0.25">
      <c r="A139" s="6" t="s">
        <v>284</v>
      </c>
      <c r="B139" s="7" t="s">
        <v>285</v>
      </c>
      <c r="C139" s="8" t="s">
        <v>283</v>
      </c>
      <c r="D139" s="9">
        <v>4.8</v>
      </c>
      <c r="E139" s="17">
        <v>0</v>
      </c>
      <c r="F139" s="10">
        <f>ROUND(D139*E139,2)</f>
        <v>0</v>
      </c>
    </row>
    <row r="140" spans="1:6" ht="30" x14ac:dyDescent="0.25">
      <c r="A140" s="6" t="s">
        <v>286</v>
      </c>
      <c r="B140" s="7" t="s">
        <v>287</v>
      </c>
      <c r="C140" s="8" t="s">
        <v>2</v>
      </c>
      <c r="D140" s="9">
        <v>3</v>
      </c>
      <c r="E140" s="17">
        <v>0</v>
      </c>
      <c r="F140" s="10">
        <f>ROUND(D140*E140,2)</f>
        <v>0</v>
      </c>
    </row>
    <row r="141" spans="1:6" x14ac:dyDescent="0.25">
      <c r="A141" s="6" t="s">
        <v>288</v>
      </c>
      <c r="B141" s="7" t="s">
        <v>289</v>
      </c>
      <c r="C141" s="8" t="s">
        <v>2</v>
      </c>
      <c r="D141" s="9">
        <v>2</v>
      </c>
      <c r="E141" s="17">
        <v>0</v>
      </c>
      <c r="F141" s="10">
        <f>ROUND(D141*E141,2)</f>
        <v>0</v>
      </c>
    </row>
    <row r="142" spans="1:6" ht="30" x14ac:dyDescent="0.25">
      <c r="A142" s="6" t="s">
        <v>290</v>
      </c>
      <c r="B142" s="7" t="s">
        <v>291</v>
      </c>
      <c r="C142" s="8" t="s">
        <v>33</v>
      </c>
      <c r="D142" s="9">
        <v>2</v>
      </c>
      <c r="E142" s="17">
        <v>0</v>
      </c>
      <c r="F142" s="10">
        <f>ROUND(D142*E142,2)</f>
        <v>0</v>
      </c>
    </row>
    <row r="143" spans="1:6" x14ac:dyDescent="0.25">
      <c r="A143" s="11" t="s">
        <v>292</v>
      </c>
      <c r="B143" s="12" t="s">
        <v>293</v>
      </c>
      <c r="C143" s="13"/>
      <c r="D143" s="14"/>
      <c r="E143" s="16"/>
      <c r="F143" s="15">
        <f>ROUND(D143*E143,2)</f>
        <v>0</v>
      </c>
    </row>
    <row r="144" spans="1:6" x14ac:dyDescent="0.25">
      <c r="A144" s="11" t="s">
        <v>294</v>
      </c>
      <c r="B144" s="12" t="s">
        <v>295</v>
      </c>
      <c r="C144" s="13"/>
      <c r="D144" s="14"/>
      <c r="E144" s="16"/>
      <c r="F144" s="15">
        <f>ROUND(D144*E144,2)</f>
        <v>0</v>
      </c>
    </row>
    <row r="145" spans="1:6" ht="30" x14ac:dyDescent="0.25">
      <c r="A145" s="6" t="s">
        <v>296</v>
      </c>
      <c r="B145" s="7" t="s">
        <v>297</v>
      </c>
      <c r="C145" s="8" t="s">
        <v>33</v>
      </c>
      <c r="D145" s="9">
        <v>1</v>
      </c>
      <c r="E145" s="17">
        <v>0</v>
      </c>
      <c r="F145" s="10">
        <f>ROUND(D145*E145,2)</f>
        <v>0</v>
      </c>
    </row>
    <row r="146" spans="1:6" ht="45" x14ac:dyDescent="0.25">
      <c r="A146" s="6" t="s">
        <v>298</v>
      </c>
      <c r="B146" s="7" t="s">
        <v>299</v>
      </c>
      <c r="C146" s="8" t="s">
        <v>33</v>
      </c>
      <c r="D146" s="9">
        <v>1</v>
      </c>
      <c r="E146" s="17">
        <v>0</v>
      </c>
      <c r="F146" s="10">
        <f>ROUND(D146*E146,2)</f>
        <v>0</v>
      </c>
    </row>
    <row r="147" spans="1:6" ht="30" x14ac:dyDescent="0.25">
      <c r="A147" s="6" t="s">
        <v>300</v>
      </c>
      <c r="B147" s="7" t="s">
        <v>301</v>
      </c>
      <c r="C147" s="8" t="s">
        <v>33</v>
      </c>
      <c r="D147" s="9">
        <v>2</v>
      </c>
      <c r="E147" s="17">
        <v>0</v>
      </c>
      <c r="F147" s="10">
        <f>ROUND(D147*E147,2)</f>
        <v>0</v>
      </c>
    </row>
    <row r="148" spans="1:6" ht="30" x14ac:dyDescent="0.25">
      <c r="A148" s="6" t="s">
        <v>302</v>
      </c>
      <c r="B148" s="7" t="s">
        <v>303</v>
      </c>
      <c r="C148" s="8" t="s">
        <v>33</v>
      </c>
      <c r="D148" s="9">
        <v>2</v>
      </c>
      <c r="E148" s="17">
        <v>0</v>
      </c>
      <c r="F148" s="10">
        <f>ROUND(D148*E148,2)</f>
        <v>0</v>
      </c>
    </row>
    <row r="149" spans="1:6" ht="30" x14ac:dyDescent="0.25">
      <c r="A149" s="6" t="s">
        <v>304</v>
      </c>
      <c r="B149" s="7" t="s">
        <v>305</v>
      </c>
      <c r="C149" s="8" t="s">
        <v>33</v>
      </c>
      <c r="D149" s="9">
        <v>3</v>
      </c>
      <c r="E149" s="17">
        <v>0</v>
      </c>
      <c r="F149" s="10">
        <f>ROUND(D149*E149,2)</f>
        <v>0</v>
      </c>
    </row>
    <row r="150" spans="1:6" ht="30" x14ac:dyDescent="0.25">
      <c r="A150" s="6" t="s">
        <v>306</v>
      </c>
      <c r="B150" s="7" t="s">
        <v>307</v>
      </c>
      <c r="C150" s="8" t="s">
        <v>33</v>
      </c>
      <c r="D150" s="9">
        <v>2</v>
      </c>
      <c r="E150" s="17">
        <v>0</v>
      </c>
      <c r="F150" s="10">
        <f>ROUND(D150*E150,2)</f>
        <v>0</v>
      </c>
    </row>
    <row r="151" spans="1:6" x14ac:dyDescent="0.25">
      <c r="A151" s="6" t="s">
        <v>308</v>
      </c>
      <c r="B151" s="7" t="s">
        <v>309</v>
      </c>
      <c r="C151" s="8" t="s">
        <v>33</v>
      </c>
      <c r="D151" s="9">
        <v>2</v>
      </c>
      <c r="E151" s="17">
        <v>0</v>
      </c>
      <c r="F151" s="10">
        <f>ROUND(D151*E151,2)</f>
        <v>0</v>
      </c>
    </row>
    <row r="152" spans="1:6" ht="30" x14ac:dyDescent="0.25">
      <c r="A152" s="6" t="s">
        <v>310</v>
      </c>
      <c r="B152" s="7" t="s">
        <v>311</v>
      </c>
      <c r="C152" s="8" t="s">
        <v>33</v>
      </c>
      <c r="D152" s="9">
        <v>2</v>
      </c>
      <c r="E152" s="17">
        <v>0</v>
      </c>
      <c r="F152" s="10">
        <f>ROUND(D152*E152,2)</f>
        <v>0</v>
      </c>
    </row>
    <row r="153" spans="1:6" ht="30" x14ac:dyDescent="0.25">
      <c r="A153" s="6" t="s">
        <v>312</v>
      </c>
      <c r="B153" s="7" t="s">
        <v>313</v>
      </c>
      <c r="C153" s="8" t="s">
        <v>33</v>
      </c>
      <c r="D153" s="9">
        <v>2</v>
      </c>
      <c r="E153" s="17">
        <v>0</v>
      </c>
      <c r="F153" s="10">
        <f>ROUND(D153*E153,2)</f>
        <v>0</v>
      </c>
    </row>
    <row r="154" spans="1:6" ht="30" x14ac:dyDescent="0.25">
      <c r="A154" s="6" t="s">
        <v>314</v>
      </c>
      <c r="B154" s="7" t="s">
        <v>315</v>
      </c>
      <c r="C154" s="8" t="s">
        <v>33</v>
      </c>
      <c r="D154" s="9">
        <v>1</v>
      </c>
      <c r="E154" s="17">
        <v>0</v>
      </c>
      <c r="F154" s="10">
        <f>ROUND(D154*E154,2)</f>
        <v>0</v>
      </c>
    </row>
    <row r="155" spans="1:6" ht="30" x14ac:dyDescent="0.25">
      <c r="A155" s="6" t="s">
        <v>316</v>
      </c>
      <c r="B155" s="7" t="s">
        <v>317</v>
      </c>
      <c r="C155" s="8" t="s">
        <v>33</v>
      </c>
      <c r="D155" s="9">
        <v>1</v>
      </c>
      <c r="E155" s="17">
        <v>0</v>
      </c>
      <c r="F155" s="10">
        <f>ROUND(D155*E155,2)</f>
        <v>0</v>
      </c>
    </row>
    <row r="156" spans="1:6" ht="30" x14ac:dyDescent="0.25">
      <c r="A156" s="6" t="s">
        <v>318</v>
      </c>
      <c r="B156" s="7" t="s">
        <v>319</v>
      </c>
      <c r="C156" s="8" t="s">
        <v>33</v>
      </c>
      <c r="D156" s="9">
        <v>1</v>
      </c>
      <c r="E156" s="17">
        <v>0</v>
      </c>
      <c r="F156" s="10">
        <f>ROUND(D156*E156,2)</f>
        <v>0</v>
      </c>
    </row>
    <row r="157" spans="1:6" x14ac:dyDescent="0.25">
      <c r="A157" s="6" t="s">
        <v>320</v>
      </c>
      <c r="B157" s="7" t="s">
        <v>321</v>
      </c>
      <c r="C157" s="8" t="s">
        <v>33</v>
      </c>
      <c r="D157" s="9">
        <v>1</v>
      </c>
      <c r="E157" s="17">
        <v>0</v>
      </c>
      <c r="F157" s="10">
        <f>ROUND(D157*E157,2)</f>
        <v>0</v>
      </c>
    </row>
    <row r="158" spans="1:6" x14ac:dyDescent="0.25">
      <c r="A158" s="6" t="s">
        <v>322</v>
      </c>
      <c r="B158" s="7" t="s">
        <v>323</v>
      </c>
      <c r="C158" s="8" t="s">
        <v>33</v>
      </c>
      <c r="D158" s="9">
        <v>1</v>
      </c>
      <c r="E158" s="17">
        <v>0</v>
      </c>
      <c r="F158" s="10">
        <f>ROUND(D158*E158,2)</f>
        <v>0</v>
      </c>
    </row>
    <row r="159" spans="1:6" ht="30" x14ac:dyDescent="0.25">
      <c r="A159" s="6" t="s">
        <v>324</v>
      </c>
      <c r="B159" s="7" t="s">
        <v>325</v>
      </c>
      <c r="C159" s="8" t="s">
        <v>33</v>
      </c>
      <c r="D159" s="9">
        <v>15</v>
      </c>
      <c r="E159" s="17">
        <v>0</v>
      </c>
      <c r="F159" s="10">
        <f>ROUND(D159*E159,2)</f>
        <v>0</v>
      </c>
    </row>
    <row r="160" spans="1:6" x14ac:dyDescent="0.25">
      <c r="A160" s="6" t="s">
        <v>326</v>
      </c>
      <c r="B160" s="7" t="s">
        <v>327</v>
      </c>
      <c r="C160" s="8" t="s">
        <v>33</v>
      </c>
      <c r="D160" s="9">
        <v>202</v>
      </c>
      <c r="E160" s="17">
        <v>0</v>
      </c>
      <c r="F160" s="10">
        <f>ROUND(D160*E160,2)</f>
        <v>0</v>
      </c>
    </row>
    <row r="161" spans="1:6" x14ac:dyDescent="0.25">
      <c r="A161" s="6" t="s">
        <v>328</v>
      </c>
      <c r="B161" s="7" t="s">
        <v>329</v>
      </c>
      <c r="C161" s="8" t="s">
        <v>33</v>
      </c>
      <c r="D161" s="9">
        <v>1</v>
      </c>
      <c r="E161" s="17">
        <v>0</v>
      </c>
      <c r="F161" s="10">
        <f>ROUND(D161*E161,2)</f>
        <v>0</v>
      </c>
    </row>
    <row r="162" spans="1:6" ht="30" x14ac:dyDescent="0.25">
      <c r="A162" s="6" t="s">
        <v>330</v>
      </c>
      <c r="B162" s="7" t="s">
        <v>331</v>
      </c>
      <c r="C162" s="8" t="s">
        <v>33</v>
      </c>
      <c r="D162" s="9">
        <v>1</v>
      </c>
      <c r="E162" s="17">
        <v>0</v>
      </c>
      <c r="F162" s="10">
        <f>ROUND(D162*E162,2)</f>
        <v>0</v>
      </c>
    </row>
    <row r="163" spans="1:6" x14ac:dyDescent="0.25">
      <c r="A163" s="11" t="s">
        <v>332</v>
      </c>
      <c r="B163" s="12" t="s">
        <v>333</v>
      </c>
      <c r="C163" s="13"/>
      <c r="D163" s="14"/>
      <c r="E163" s="16"/>
      <c r="F163" s="15">
        <f>ROUND(D163*E163,2)</f>
        <v>0</v>
      </c>
    </row>
    <row r="164" spans="1:6" ht="30" x14ac:dyDescent="0.25">
      <c r="A164" s="6" t="s">
        <v>334</v>
      </c>
      <c r="B164" s="7" t="s">
        <v>335</v>
      </c>
      <c r="C164" s="8" t="s">
        <v>33</v>
      </c>
      <c r="D164" s="9">
        <v>1</v>
      </c>
      <c r="E164" s="17">
        <v>0</v>
      </c>
      <c r="F164" s="10">
        <f>ROUND(D164*E164,2)</f>
        <v>0</v>
      </c>
    </row>
    <row r="165" spans="1:6" ht="30" x14ac:dyDescent="0.25">
      <c r="A165" s="6" t="s">
        <v>336</v>
      </c>
      <c r="B165" s="7" t="s">
        <v>337</v>
      </c>
      <c r="C165" s="8" t="s">
        <v>56</v>
      </c>
      <c r="D165" s="9">
        <v>6</v>
      </c>
      <c r="E165" s="17">
        <v>0</v>
      </c>
      <c r="F165" s="10">
        <f>ROUND(D165*E165,2)</f>
        <v>0</v>
      </c>
    </row>
    <row r="166" spans="1:6" x14ac:dyDescent="0.25">
      <c r="A166" s="11" t="s">
        <v>338</v>
      </c>
      <c r="B166" s="12" t="s">
        <v>130</v>
      </c>
      <c r="C166" s="13"/>
      <c r="D166" s="14"/>
      <c r="E166" s="16"/>
      <c r="F166" s="15">
        <f>ROUND(D166*E166,2)</f>
        <v>0</v>
      </c>
    </row>
    <row r="167" spans="1:6" ht="30" x14ac:dyDescent="0.25">
      <c r="A167" s="6" t="s">
        <v>339</v>
      </c>
      <c r="B167" s="7" t="s">
        <v>340</v>
      </c>
      <c r="C167" s="8" t="s">
        <v>341</v>
      </c>
      <c r="D167" s="9">
        <v>0.14000000000000001</v>
      </c>
      <c r="E167" s="17">
        <v>0</v>
      </c>
      <c r="F167" s="10">
        <f>ROUND(D167*E167,2)</f>
        <v>0</v>
      </c>
    </row>
    <row r="168" spans="1:6" x14ac:dyDescent="0.25">
      <c r="A168" s="6" t="s">
        <v>342</v>
      </c>
      <c r="B168" s="7" t="s">
        <v>343</v>
      </c>
      <c r="C168" s="8" t="s">
        <v>33</v>
      </c>
      <c r="D168" s="9">
        <v>2</v>
      </c>
      <c r="E168" s="17">
        <v>0</v>
      </c>
      <c r="F168" s="10">
        <f>ROUND(D168*E168,2)</f>
        <v>0</v>
      </c>
    </row>
    <row r="169" spans="1:6" ht="30" x14ac:dyDescent="0.25">
      <c r="A169" s="6" t="s">
        <v>344</v>
      </c>
      <c r="B169" s="7" t="s">
        <v>345</v>
      </c>
      <c r="C169" s="8" t="s">
        <v>33</v>
      </c>
      <c r="D169" s="9">
        <v>1</v>
      </c>
      <c r="E169" s="17">
        <v>0</v>
      </c>
      <c r="F169" s="10">
        <f>ROUND(D169*E169,2)</f>
        <v>0</v>
      </c>
    </row>
    <row r="170" spans="1:6" x14ac:dyDescent="0.25">
      <c r="A170" s="11" t="s">
        <v>346</v>
      </c>
      <c r="B170" s="12" t="s">
        <v>347</v>
      </c>
      <c r="C170" s="13"/>
      <c r="D170" s="14"/>
      <c r="E170" s="16"/>
      <c r="F170" s="15">
        <f>ROUND(D170*E170,2)</f>
        <v>0</v>
      </c>
    </row>
    <row r="171" spans="1:6" ht="45" x14ac:dyDescent="0.25">
      <c r="A171" s="6" t="s">
        <v>348</v>
      </c>
      <c r="B171" s="7" t="s">
        <v>349</v>
      </c>
      <c r="C171" s="8" t="s">
        <v>33</v>
      </c>
      <c r="D171" s="9">
        <v>2</v>
      </c>
      <c r="E171" s="17">
        <v>0</v>
      </c>
      <c r="F171" s="10">
        <f>ROUND(D171*E171,2)</f>
        <v>0</v>
      </c>
    </row>
    <row r="172" spans="1:6" x14ac:dyDescent="0.25">
      <c r="A172" s="1"/>
      <c r="B172" s="2"/>
      <c r="C172" s="1"/>
      <c r="D172" s="5"/>
      <c r="E172" s="4" t="s">
        <v>350</v>
      </c>
      <c r="F172" s="3">
        <f>SUM(F2:F171)</f>
        <v>0</v>
      </c>
    </row>
  </sheetData>
  <sheetProtection algorithmName="SHA-512" hashValue="GKtqFl8aRilZbHA9EiRcDCDIbRXuuJ+vhkwrgYP9DNay41lmQQUiHmCrfiIxsKKf+Ip+3QWnn8V18gVj+G2x1g==" saltValue="GdV+8ClE5Tcbh/jOERx5Pg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Carlson José Sá Santos</dc:creator>
  <cp:lastModifiedBy>Carlson José Sá Santos</cp:lastModifiedBy>
  <dcterms:created xsi:type="dcterms:W3CDTF">2022-08-22T13:03:22Z</dcterms:created>
  <dcterms:modified xsi:type="dcterms:W3CDTF">2022-08-22T13:04:48Z</dcterms:modified>
</cp:coreProperties>
</file>